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blo.pinto\Downloads\"/>
    </mc:Choice>
  </mc:AlternateContent>
  <bookViews>
    <workbookView xWindow="0" yWindow="0" windowWidth="21600" windowHeight="9735" tabRatio="987" activeTab="3"/>
  </bookViews>
  <sheets>
    <sheet name="Orçamento Sintético" sheetId="4" r:id="rId1"/>
    <sheet name="L.S" sheetId="1" r:id="rId2"/>
    <sheet name="BDI" sheetId="2" r:id="rId3"/>
    <sheet name="CRONOGRAMA" sheetId="3" r:id="rId4"/>
    <sheet name="SERVIÇOS" sheetId="5" r:id="rId5"/>
    <sheet name="COMPOSIÇÕES" sheetId="6" r:id="rId6"/>
    <sheet name="COTAÇÕES" sheetId="7" r:id="rId7"/>
    <sheet name="DESLOCAMENTO" sheetId="8" r:id="rId8"/>
    <sheet name="LEVANTAMENTO" sheetId="9" r:id="rId9"/>
  </sheets>
  <definedNames>
    <definedName name="_FilterDatabase_0" localSheetId="0">'Orçamento Sintético'!$K$22:$L$105</definedName>
    <definedName name="_xlnm._FilterDatabase" localSheetId="0">'Orçamento Sintético'!$K$22:$L$105</definedName>
    <definedName name="_xlnm.Print_Area" localSheetId="5">COMPOSIÇÕES!$A$1:$J$469</definedName>
    <definedName name="Print_Area_0" localSheetId="5">COMPOSIÇÕES!$A$1:$J$469</definedName>
    <definedName name="Print_Area_0_0" localSheetId="5">COMPOSIÇÕES!$A$1:$J$469</definedName>
    <definedName name="Print_Titles_0" localSheetId="5">COMPOSIÇÕES!$1:$10</definedName>
    <definedName name="Print_Titles_0" localSheetId="6">COTAÇÕES!$1:$9</definedName>
    <definedName name="Print_Titles_0" localSheetId="0">'Orçamento Sintético'!$A$1:$AMD$11</definedName>
    <definedName name="Print_Titles_0_0" localSheetId="5">COMPOSIÇÕES!$1:$10</definedName>
    <definedName name="Print_Titles_0_0" localSheetId="6">COTAÇÕES!$1:$9</definedName>
    <definedName name="Print_Titles_0_0" localSheetId="0">'Orçamento Sintético'!$A$1:$AMA$11</definedName>
    <definedName name="_xlnm.Print_Titles" localSheetId="5">COMPOSIÇÕES!$1:$10</definedName>
    <definedName name="_xlnm.Print_Titles" localSheetId="6">COTAÇÕES!$1:$9</definedName>
    <definedName name="_xlnm.Print_Titles" localSheetId="0">'Orçamento Sintético'!$A$1:$AMD$11</definedName>
  </definedNames>
  <calcPr calcId="152511" iterateDelta="1E-4"/>
  <fileRecoveryPr repairLoad="1"/>
</workbook>
</file>

<file path=xl/calcChain.xml><?xml version="1.0" encoding="utf-8"?>
<calcChain xmlns="http://schemas.openxmlformats.org/spreadsheetml/2006/main">
  <c r="I121" i="9" l="1"/>
  <c r="G121" i="9"/>
  <c r="G119" i="9"/>
  <c r="F119" i="9"/>
  <c r="G118" i="9"/>
  <c r="F118" i="9"/>
  <c r="G117" i="9"/>
  <c r="F117" i="9"/>
  <c r="F121" i="9" s="1"/>
  <c r="K115" i="9"/>
  <c r="I112" i="9"/>
  <c r="I119" i="9" s="1"/>
  <c r="K119" i="9" s="1"/>
  <c r="D111" i="9"/>
  <c r="K110" i="9"/>
  <c r="K112" i="9" s="1"/>
  <c r="K108" i="9"/>
  <c r="I104" i="9"/>
  <c r="D103" i="9"/>
  <c r="D105" i="9" s="1"/>
  <c r="D95" i="9"/>
  <c r="D89" i="9"/>
  <c r="D83" i="9"/>
  <c r="D75" i="9"/>
  <c r="G63" i="9"/>
  <c r="G62" i="9"/>
  <c r="G61" i="9"/>
  <c r="G64" i="9" s="1"/>
  <c r="G54" i="9"/>
  <c r="G53" i="9"/>
  <c r="G52" i="9"/>
  <c r="G55" i="9" s="1"/>
  <c r="D33" i="9"/>
  <c r="D27" i="9"/>
  <c r="D20" i="9"/>
  <c r="E65" i="7"/>
  <c r="E64" i="7"/>
  <c r="E63" i="7"/>
  <c r="E62" i="7"/>
  <c r="E68" i="7" s="1"/>
  <c r="H29" i="7" s="1"/>
  <c r="E61" i="7"/>
  <c r="E55" i="7"/>
  <c r="E54" i="7"/>
  <c r="E53" i="7"/>
  <c r="E52" i="7"/>
  <c r="E51" i="7"/>
  <c r="I43" i="7"/>
  <c r="H51" i="7" s="1"/>
  <c r="I40" i="7"/>
  <c r="I37" i="7"/>
  <c r="I34" i="7"/>
  <c r="I31" i="7"/>
  <c r="H31" i="7"/>
  <c r="H28" i="7"/>
  <c r="I25" i="7"/>
  <c r="I22" i="7"/>
  <c r="I19" i="7"/>
  <c r="I16" i="7"/>
  <c r="I13" i="7"/>
  <c r="I10" i="7"/>
  <c r="J342" i="6"/>
  <c r="J341" i="6"/>
  <c r="J340" i="6"/>
  <c r="J339" i="6" s="1"/>
  <c r="H93" i="4" s="1"/>
  <c r="I93" i="4" s="1"/>
  <c r="H104" i="4"/>
  <c r="I104" i="4" s="1"/>
  <c r="H103" i="4"/>
  <c r="I103" i="4" s="1"/>
  <c r="I102" i="4" s="1"/>
  <c r="C51" i="3" s="1"/>
  <c r="J53" i="3" s="1"/>
  <c r="H101" i="4"/>
  <c r="I101" i="4" s="1"/>
  <c r="I100" i="4" s="1"/>
  <c r="C48" i="3" s="1"/>
  <c r="H99" i="4"/>
  <c r="I99" i="4" s="1"/>
  <c r="H98" i="4"/>
  <c r="I98" i="4" s="1"/>
  <c r="I97" i="4"/>
  <c r="H97" i="4"/>
  <c r="H96" i="4"/>
  <c r="I96" i="4" s="1"/>
  <c r="H95" i="4"/>
  <c r="I95" i="4" s="1"/>
  <c r="H92" i="4"/>
  <c r="I92" i="4" s="1"/>
  <c r="I91" i="4" s="1"/>
  <c r="C42" i="3" s="1"/>
  <c r="Z44" i="3" s="1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0" i="4"/>
  <c r="I80" i="4" s="1"/>
  <c r="H79" i="4"/>
  <c r="I79" i="4" s="1"/>
  <c r="I78" i="4"/>
  <c r="H78" i="4"/>
  <c r="H77" i="4"/>
  <c r="I77" i="4" s="1"/>
  <c r="H76" i="4"/>
  <c r="I76" i="4" s="1"/>
  <c r="H75" i="4"/>
  <c r="I75" i="4" s="1"/>
  <c r="H74" i="4"/>
  <c r="I74" i="4" s="1"/>
  <c r="H73" i="4"/>
  <c r="I73" i="4" s="1"/>
  <c r="H72" i="4"/>
  <c r="I72" i="4" s="1"/>
  <c r="H71" i="4"/>
  <c r="I71" i="4" s="1"/>
  <c r="H70" i="4"/>
  <c r="I70" i="4" s="1"/>
  <c r="H69" i="4"/>
  <c r="I69" i="4" s="1"/>
  <c r="H68" i="4"/>
  <c r="I68" i="4" s="1"/>
  <c r="H67" i="4"/>
  <c r="I67" i="4" s="1"/>
  <c r="H66" i="4"/>
  <c r="I66" i="4" s="1"/>
  <c r="H65" i="4"/>
  <c r="I65" i="4" s="1"/>
  <c r="H64" i="4"/>
  <c r="I64" i="4" s="1"/>
  <c r="H62" i="4"/>
  <c r="I62" i="4" s="1"/>
  <c r="I61" i="4"/>
  <c r="H61" i="4"/>
  <c r="H60" i="4"/>
  <c r="I60" i="4" s="1"/>
  <c r="H59" i="4"/>
  <c r="I59" i="4" s="1"/>
  <c r="H58" i="4"/>
  <c r="I58" i="4" s="1"/>
  <c r="H57" i="4"/>
  <c r="I57" i="4" s="1"/>
  <c r="H56" i="4"/>
  <c r="I56" i="4" s="1"/>
  <c r="H55" i="4"/>
  <c r="I55" i="4" s="1"/>
  <c r="H54" i="4"/>
  <c r="I54" i="4" s="1"/>
  <c r="I52" i="4"/>
  <c r="H52" i="4"/>
  <c r="I51" i="4"/>
  <c r="H51" i="4"/>
  <c r="I50" i="4"/>
  <c r="H50" i="4"/>
  <c r="I49" i="4"/>
  <c r="H49" i="4"/>
  <c r="I48" i="4"/>
  <c r="C30" i="3" s="1"/>
  <c r="H47" i="4"/>
  <c r="I47" i="4" s="1"/>
  <c r="H46" i="4"/>
  <c r="I46" i="4" s="1"/>
  <c r="H45" i="4"/>
  <c r="I45" i="4" s="1"/>
  <c r="I44" i="4" s="1"/>
  <c r="C27" i="3" s="1"/>
  <c r="AD29" i="3" s="1"/>
  <c r="H43" i="4"/>
  <c r="I43" i="4" s="1"/>
  <c r="I42" i="4"/>
  <c r="H42" i="4"/>
  <c r="H41" i="4"/>
  <c r="I41" i="4" s="1"/>
  <c r="H40" i="4"/>
  <c r="I40" i="4" s="1"/>
  <c r="H39" i="4"/>
  <c r="I39" i="4" s="1"/>
  <c r="I38" i="4"/>
  <c r="H38" i="4"/>
  <c r="H37" i="4"/>
  <c r="I37" i="4" s="1"/>
  <c r="H36" i="4"/>
  <c r="I36" i="4" s="1"/>
  <c r="H34" i="4"/>
  <c r="I34" i="4" s="1"/>
  <c r="H33" i="4"/>
  <c r="I33" i="4" s="1"/>
  <c r="H32" i="4"/>
  <c r="I32" i="4" s="1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I21" i="4" s="1"/>
  <c r="C18" i="3" s="1"/>
  <c r="AF20" i="3" s="1"/>
  <c r="H22" i="4"/>
  <c r="H20" i="4"/>
  <c r="I20" i="4" s="1"/>
  <c r="H19" i="4"/>
  <c r="I19" i="4" s="1"/>
  <c r="I18" i="4" s="1"/>
  <c r="C15" i="3" s="1"/>
  <c r="H17" i="4"/>
  <c r="I17" i="4" s="1"/>
  <c r="I16" i="4"/>
  <c r="H16" i="4"/>
  <c r="H15" i="4"/>
  <c r="I15" i="4" s="1"/>
  <c r="H14" i="4"/>
  <c r="I14" i="4" s="1"/>
  <c r="I12" i="4" s="1"/>
  <c r="H13" i="4"/>
  <c r="I13" i="4" s="1"/>
  <c r="AF51" i="3"/>
  <c r="AD51" i="3"/>
  <c r="AB51" i="3"/>
  <c r="Z51" i="3"/>
  <c r="X51" i="3"/>
  <c r="X53" i="3" s="1"/>
  <c r="V51" i="3"/>
  <c r="T51" i="3"/>
  <c r="R51" i="3"/>
  <c r="P51" i="3"/>
  <c r="P53" i="3" s="1"/>
  <c r="N51" i="3"/>
  <c r="L51" i="3"/>
  <c r="J51" i="3"/>
  <c r="H51" i="3"/>
  <c r="H53" i="3" s="1"/>
  <c r="F51" i="3"/>
  <c r="B51" i="3"/>
  <c r="AF48" i="3"/>
  <c r="AD48" i="3"/>
  <c r="AB48" i="3"/>
  <c r="Z48" i="3"/>
  <c r="X48" i="3"/>
  <c r="V48" i="3"/>
  <c r="T48" i="3"/>
  <c r="R48" i="3"/>
  <c r="P48" i="3"/>
  <c r="N48" i="3"/>
  <c r="L48" i="3"/>
  <c r="J48" i="3"/>
  <c r="H48" i="3"/>
  <c r="F48" i="3"/>
  <c r="B48" i="3"/>
  <c r="AF45" i="3"/>
  <c r="AD45" i="3"/>
  <c r="AB45" i="3"/>
  <c r="Z45" i="3"/>
  <c r="X45" i="3"/>
  <c r="V45" i="3"/>
  <c r="T45" i="3"/>
  <c r="R45" i="3"/>
  <c r="P45" i="3"/>
  <c r="N45" i="3"/>
  <c r="L45" i="3"/>
  <c r="J45" i="3"/>
  <c r="H45" i="3"/>
  <c r="F45" i="3"/>
  <c r="B45" i="3"/>
  <c r="AH42" i="3"/>
  <c r="B42" i="3"/>
  <c r="AH39" i="3"/>
  <c r="B39" i="3"/>
  <c r="AH36" i="3"/>
  <c r="B36" i="3"/>
  <c r="AH33" i="3"/>
  <c r="B33" i="3"/>
  <c r="AH30" i="3"/>
  <c r="B30" i="3"/>
  <c r="AF27" i="3"/>
  <c r="AD27" i="3"/>
  <c r="AB27" i="3"/>
  <c r="Z27" i="3"/>
  <c r="X27" i="3"/>
  <c r="V27" i="3"/>
  <c r="T27" i="3"/>
  <c r="R27" i="3"/>
  <c r="P27" i="3"/>
  <c r="N27" i="3"/>
  <c r="L27" i="3"/>
  <c r="J27" i="3"/>
  <c r="B27" i="3"/>
  <c r="AH24" i="3"/>
  <c r="B24" i="3"/>
  <c r="AH21" i="3"/>
  <c r="B21" i="3"/>
  <c r="J20" i="3"/>
  <c r="AF18" i="3"/>
  <c r="AD18" i="3"/>
  <c r="AB18" i="3"/>
  <c r="Z18" i="3"/>
  <c r="Z20" i="3" s="1"/>
  <c r="X18" i="3"/>
  <c r="V18" i="3"/>
  <c r="T18" i="3"/>
  <c r="R18" i="3"/>
  <c r="R20" i="3" s="1"/>
  <c r="P18" i="3"/>
  <c r="N18" i="3"/>
  <c r="L18" i="3"/>
  <c r="J18" i="3"/>
  <c r="H18" i="3"/>
  <c r="F18" i="3"/>
  <c r="B18" i="3"/>
  <c r="AF15" i="3"/>
  <c r="AD15" i="3"/>
  <c r="AB15" i="3"/>
  <c r="Z15" i="3"/>
  <c r="X15" i="3"/>
  <c r="V15" i="3"/>
  <c r="T15" i="3"/>
  <c r="R15" i="3"/>
  <c r="P15" i="3"/>
  <c r="N15" i="3"/>
  <c r="L15" i="3"/>
  <c r="J15" i="3"/>
  <c r="H15" i="3"/>
  <c r="F15" i="3"/>
  <c r="B15" i="3"/>
  <c r="AH12" i="3"/>
  <c r="B12" i="3"/>
  <c r="AF11" i="3"/>
  <c r="AB11" i="3"/>
  <c r="V11" i="3"/>
  <c r="X11" i="3" s="1"/>
  <c r="P11" i="3"/>
  <c r="R11" i="3" s="1"/>
  <c r="T11" i="3" s="1"/>
  <c r="J11" i="3"/>
  <c r="L11" i="3" s="1"/>
  <c r="H11" i="3"/>
  <c r="H33" i="2"/>
  <c r="H27" i="2"/>
  <c r="H24" i="2"/>
  <c r="H21" i="2"/>
  <c r="H18" i="2"/>
  <c r="H15" i="2"/>
  <c r="H40" i="2" s="1"/>
  <c r="K46" i="1"/>
  <c r="J46" i="1"/>
  <c r="I46" i="1"/>
  <c r="H46" i="1"/>
  <c r="K42" i="1"/>
  <c r="J42" i="1"/>
  <c r="I42" i="1"/>
  <c r="H42" i="1"/>
  <c r="K35" i="1"/>
  <c r="J35" i="1"/>
  <c r="I35" i="1"/>
  <c r="H35" i="1"/>
  <c r="K23" i="1"/>
  <c r="K47" i="1" s="1"/>
  <c r="J23" i="1"/>
  <c r="J47" i="1" s="1"/>
  <c r="I23" i="1"/>
  <c r="I47" i="1" s="1"/>
  <c r="H23" i="1"/>
  <c r="H47" i="1" s="1"/>
  <c r="L17" i="3" l="1"/>
  <c r="T17" i="3"/>
  <c r="I81" i="4"/>
  <c r="C39" i="3" s="1"/>
  <c r="V41" i="3" s="1"/>
  <c r="AD50" i="3"/>
  <c r="T50" i="3"/>
  <c r="R29" i="3"/>
  <c r="I31" i="4"/>
  <c r="C21" i="3" s="1"/>
  <c r="H23" i="3" s="1"/>
  <c r="AB17" i="3"/>
  <c r="X20" i="3"/>
  <c r="P29" i="3"/>
  <c r="AB50" i="3"/>
  <c r="R53" i="3"/>
  <c r="Z53" i="3"/>
  <c r="I94" i="4"/>
  <c r="C45" i="3" s="1"/>
  <c r="P47" i="3" s="1"/>
  <c r="L32" i="3"/>
  <c r="N32" i="3"/>
  <c r="P32" i="3"/>
  <c r="AB20" i="3"/>
  <c r="X41" i="3"/>
  <c r="Z41" i="3"/>
  <c r="AD41" i="3"/>
  <c r="T41" i="3"/>
  <c r="H47" i="3"/>
  <c r="F47" i="3"/>
  <c r="N47" i="3"/>
  <c r="I28" i="7"/>
  <c r="C12" i="3"/>
  <c r="L20" i="3"/>
  <c r="AB41" i="3"/>
  <c r="F17" i="3"/>
  <c r="N17" i="3"/>
  <c r="J23" i="3"/>
  <c r="AH23" i="3" s="1"/>
  <c r="I35" i="4"/>
  <c r="C24" i="3" s="1"/>
  <c r="X29" i="3"/>
  <c r="N29" i="3"/>
  <c r="AF29" i="3"/>
  <c r="V29" i="3"/>
  <c r="I53" i="4"/>
  <c r="C33" i="3" s="1"/>
  <c r="I63" i="4"/>
  <c r="C36" i="3" s="1"/>
  <c r="AB53" i="3"/>
  <c r="L53" i="3"/>
  <c r="H17" i="3"/>
  <c r="AH15" i="3"/>
  <c r="P17" i="3"/>
  <c r="X17" i="3"/>
  <c r="AF17" i="3"/>
  <c r="V17" i="3"/>
  <c r="F20" i="3"/>
  <c r="AH18" i="3"/>
  <c r="N20" i="3"/>
  <c r="V20" i="3"/>
  <c r="AD20" i="3"/>
  <c r="T20" i="3"/>
  <c r="J29" i="3"/>
  <c r="Z29" i="3"/>
  <c r="AH27" i="3"/>
  <c r="AB47" i="3"/>
  <c r="T53" i="3"/>
  <c r="F50" i="3"/>
  <c r="N50" i="3"/>
  <c r="V50" i="3"/>
  <c r="L50" i="3"/>
  <c r="R17" i="3"/>
  <c r="Z17" i="3"/>
  <c r="J17" i="3"/>
  <c r="AD17" i="3"/>
  <c r="H20" i="3"/>
  <c r="P20" i="3"/>
  <c r="AD47" i="3"/>
  <c r="AF47" i="3"/>
  <c r="R50" i="3"/>
  <c r="Z50" i="3"/>
  <c r="J50" i="3"/>
  <c r="F53" i="3"/>
  <c r="AH51" i="3"/>
  <c r="N53" i="3"/>
  <c r="V53" i="3"/>
  <c r="AD53" i="3"/>
  <c r="AF53" i="3"/>
  <c r="AB44" i="3"/>
  <c r="X44" i="3"/>
  <c r="AF44" i="3"/>
  <c r="V44" i="3"/>
  <c r="AD44" i="3"/>
  <c r="E58" i="7"/>
  <c r="L29" i="3"/>
  <c r="T29" i="3"/>
  <c r="AB29" i="3"/>
  <c r="J47" i="3"/>
  <c r="R47" i="3"/>
  <c r="AH45" i="3"/>
  <c r="H50" i="3"/>
  <c r="P50" i="3"/>
  <c r="X50" i="3"/>
  <c r="AF50" i="3"/>
  <c r="AH48" i="3"/>
  <c r="V47" i="3" l="1"/>
  <c r="X47" i="3"/>
  <c r="Z47" i="3"/>
  <c r="T47" i="3"/>
  <c r="AH47" i="3" s="1"/>
  <c r="L47" i="3"/>
  <c r="AH20" i="3"/>
  <c r="N26" i="3"/>
  <c r="L26" i="3"/>
  <c r="J26" i="3"/>
  <c r="J55" i="3" s="1"/>
  <c r="P26" i="3"/>
  <c r="AH32" i="3"/>
  <c r="AH44" i="3"/>
  <c r="AH29" i="3"/>
  <c r="AF38" i="3"/>
  <c r="X38" i="3"/>
  <c r="P38" i="3"/>
  <c r="AB38" i="3"/>
  <c r="AB55" i="3" s="1"/>
  <c r="R38" i="3"/>
  <c r="Z38" i="3"/>
  <c r="V38" i="3"/>
  <c r="AD38" i="3"/>
  <c r="T38" i="3"/>
  <c r="AH17" i="3"/>
  <c r="F14" i="3"/>
  <c r="C54" i="3"/>
  <c r="D24" i="3" s="1"/>
  <c r="H14" i="3"/>
  <c r="H55" i="3" s="1"/>
  <c r="AH41" i="3"/>
  <c r="H105" i="4"/>
  <c r="AH53" i="3"/>
  <c r="AH50" i="3"/>
  <c r="T55" i="3"/>
  <c r="AB35" i="3"/>
  <c r="T35" i="3"/>
  <c r="L35" i="3"/>
  <c r="Z35" i="3"/>
  <c r="Z55" i="3" s="1"/>
  <c r="P35" i="3"/>
  <c r="X35" i="3"/>
  <c r="X55" i="3" s="1"/>
  <c r="N35" i="3"/>
  <c r="N55" i="3" s="1"/>
  <c r="AF35" i="3"/>
  <c r="V35" i="3"/>
  <c r="V55" i="3" s="1"/>
  <c r="D33" i="3"/>
  <c r="AD35" i="3"/>
  <c r="AD55" i="3" s="1"/>
  <c r="R35" i="3"/>
  <c r="R55" i="3" s="1"/>
  <c r="D12" i="3" l="1"/>
  <c r="D36" i="3"/>
  <c r="AF55" i="3"/>
  <c r="AF54" i="3" s="1"/>
  <c r="P55" i="3"/>
  <c r="P54" i="3" s="1"/>
  <c r="AD54" i="3"/>
  <c r="N54" i="3"/>
  <c r="X54" i="3"/>
  <c r="V54" i="3"/>
  <c r="R54" i="3"/>
  <c r="AB54" i="3"/>
  <c r="AH35" i="3"/>
  <c r="T54" i="3"/>
  <c r="F55" i="3"/>
  <c r="AH14" i="3"/>
  <c r="L55" i="3"/>
  <c r="Z54" i="3"/>
  <c r="J54" i="3"/>
  <c r="H54" i="3"/>
  <c r="AH38" i="3"/>
  <c r="D42" i="3"/>
  <c r="D30" i="3"/>
  <c r="D39" i="3"/>
  <c r="D45" i="3"/>
  <c r="D21" i="3"/>
  <c r="D48" i="3"/>
  <c r="D18" i="3"/>
  <c r="D15" i="3"/>
  <c r="D51" i="3"/>
  <c r="D27" i="3"/>
  <c r="AH26" i="3"/>
  <c r="D54" i="3" l="1"/>
  <c r="L54" i="3"/>
  <c r="AH56" i="3"/>
  <c r="F54" i="3"/>
  <c r="F56" i="3"/>
  <c r="H56" i="3" s="1"/>
  <c r="J56" i="3" s="1"/>
  <c r="L56" i="3" s="1"/>
  <c r="N56" i="3" s="1"/>
  <c r="P56" i="3" s="1"/>
  <c r="R56" i="3" s="1"/>
  <c r="T56" i="3" s="1"/>
  <c r="V56" i="3" s="1"/>
  <c r="X56" i="3" s="1"/>
  <c r="Z56" i="3" s="1"/>
  <c r="AB56" i="3" s="1"/>
  <c r="AD56" i="3" s="1"/>
  <c r="AF56" i="3" s="1"/>
  <c r="AH54" i="3" l="1"/>
</calcChain>
</file>

<file path=xl/sharedStrings.xml><?xml version="1.0" encoding="utf-8"?>
<sst xmlns="http://schemas.openxmlformats.org/spreadsheetml/2006/main" count="3841" uniqueCount="1168">
  <si>
    <t>SANTA CASA DA MISERICÓRDIA DA BAHIA</t>
  </si>
  <si>
    <t>RESTAURAÇÃO DA COBERTURA DO PRÉDIO PRINCIPAL DO HOSPITAL SANTA IZABEL</t>
  </si>
  <si>
    <t>COMPOSIÇÃO LEIS SOCIAIS</t>
  </si>
  <si>
    <t>ENCARGOS SOCIAIS SOBRE A MÃO DE OBRA</t>
  </si>
  <si>
    <t>CÓDIGO</t>
  </si>
  <si>
    <t>DESCRIÇÃO</t>
  </si>
  <si>
    <t>COM DESONERAÇÃO</t>
  </si>
  <si>
    <t>SEM DESONERAÇÃO</t>
  </si>
  <si>
    <t>HORISTA
%</t>
  </si>
  <si>
    <t>MENSALISTA
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</si>
  <si>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</si>
  <si>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</si>
  <si>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</si>
  <si>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</si>
  <si>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</si>
  <si>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</si>
  <si>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</si>
  <si>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</si>
  <si>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</si>
  <si>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</si>
  <si>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</si>
  <si>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</si>
  <si>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</si>
  <si>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</si>
  <si>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</si>
  <si>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</si>
  <si>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</si>
  <si>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</si>
  <si>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</si>
  <si>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</si>
  <si>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</si>
  <si>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</si>
  <si>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</si>
  <si>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</si>
  <si>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</si>
  <si>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</si>
  <si>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</si>
  <si>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</si>
  <si>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</si>
  <si>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</si>
  <si>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</si>
  <si>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</si>
  <si>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MATERNIDADE</t>
  </si>
  <si>
    <t>B6</t>
  </si>
  <si>
    <t>FALTAS JUSTIFICADAS</t>
  </si>
  <si>
    <t>B7</t>
  </si>
  <si>
    <t>DIAS DE CHUVA</t>
  </si>
  <si>
    <t>B8</t>
  </si>
  <si>
    <t>B9</t>
  </si>
  <si>
    <t>AUXÍLIO ACIDENTE DE TRABALHO</t>
  </si>
  <si>
    <t>B10</t>
  </si>
  <si>
    <t>FÉRIAS GOZADAS</t>
  </si>
  <si>
    <t>B</t>
  </si>
  <si>
    <t>GRUPO C</t>
  </si>
  <si>
    <t>C1</t>
  </si>
  <si>
    <t>AVISO PRÉVIO IDENIZADO</t>
  </si>
  <si>
    <t>C2</t>
  </si>
  <si>
    <t>AVISO PRÉVIO TRABALHADO</t>
  </si>
  <si>
    <t>C3</t>
  </si>
  <si>
    <t>FÉRIAS IDENIZADAS</t>
  </si>
  <si>
    <t>C4</t>
  </si>
  <si>
    <t>DEPÓSITO RESCISÃO SEM JUSTA CAUSA</t>
  </si>
  <si>
    <t>C5</t>
  </si>
  <si>
    <t>IDENIZAÇÃO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</si>
  <si>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</si>
  <si>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</si>
  <si>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</si>
  <si>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</si>
  <si>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</si>
  <si>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IDENIZADO</t>
  </si>
  <si>
    <t>D</t>
  </si>
  <si>
    <t>TOTAL (A+B+C)</t>
  </si>
  <si>
    <t>PLANILHA DE COMPOSIÇÃO DE BDI ***</t>
  </si>
  <si>
    <t>DADOS DA OBRA</t>
  </si>
  <si>
    <t>RESPONSÁVEL TÉCNICO</t>
  </si>
  <si>
    <t>OBRA</t>
  </si>
  <si>
    <t>LOCAL</t>
  </si>
  <si>
    <t>PRAÇA CONSELHEIRO ALMEIDA COUTO, 500 - NAZARÉ, SALVADOR - BA, 40050-410</t>
  </si>
  <si>
    <t>ITEM</t>
  </si>
  <si>
    <t>DISCRIMINAÇÃO</t>
  </si>
  <si>
    <t>PERC.     (%)</t>
  </si>
  <si>
    <t>1.00</t>
  </si>
  <si>
    <t>TAXA DE RATEIO DA ADMINISTRAÇÃO CENTRAL - (AC)</t>
  </si>
  <si>
    <t>A-1</t>
  </si>
  <si>
    <t>Administração central</t>
  </si>
  <si>
    <t>Total do Grupo A =</t>
  </si>
  <si>
    <t>2.00</t>
  </si>
  <si>
    <t>TAXAS INDIRETAS: SEGUROS + GARANTIAS (S+G)</t>
  </si>
  <si>
    <t>B-1</t>
  </si>
  <si>
    <t>TAXA REPRESENTATIVA DE SEGUROS E ÔNUS DAS GARANTIAS EXIGIDAS - (S+G )</t>
  </si>
  <si>
    <t>Total do Grupo B =</t>
  </si>
  <si>
    <t>3.00</t>
  </si>
  <si>
    <t>TAXAS INDIRETAS : RISCOS - ( R )</t>
  </si>
  <si>
    <t>C-1</t>
  </si>
  <si>
    <t>RISCOS E IMPREVISTOS</t>
  </si>
  <si>
    <t>Total do Grupo C =</t>
  </si>
  <si>
    <t>4.00</t>
  </si>
  <si>
    <t>TAXA DE DESPESAS - (DF)</t>
  </si>
  <si>
    <t>D-1</t>
  </si>
  <si>
    <t>DESPESAS FINANCEIRAS</t>
  </si>
  <si>
    <t>Total do Grupo D =</t>
  </si>
  <si>
    <t>5.00</t>
  </si>
  <si>
    <t>BENEFÍCIO - (L)</t>
  </si>
  <si>
    <t>E-1</t>
  </si>
  <si>
    <t>LUCRO</t>
  </si>
  <si>
    <t>Total do Grupo E =</t>
  </si>
  <si>
    <t>Impostos -( I )</t>
  </si>
  <si>
    <t>F-1</t>
  </si>
  <si>
    <t>PIS / PASEP</t>
  </si>
  <si>
    <t>F-2</t>
  </si>
  <si>
    <t>COFINS</t>
  </si>
  <si>
    <t>F-3</t>
  </si>
  <si>
    <t>ISS</t>
  </si>
  <si>
    <t>F-4</t>
  </si>
  <si>
    <t>CPRB (Aliquota de contribuição previdenciária sobre a renda bruta)</t>
  </si>
  <si>
    <t>Total do Grupo F =</t>
  </si>
  <si>
    <t>Fórmula Para Cálculo do B.D.I*</t>
  </si>
  <si>
    <r>
      <t>BDI =</t>
    </r>
    <r>
      <rPr>
        <b/>
        <u/>
        <sz val="10"/>
        <rFont val="Arial Narrow"/>
        <family val="2"/>
        <charset val="1"/>
      </rPr>
      <t>[ (1 +( AC+S+R+G))(1+DF)(1+L)</t>
    </r>
    <r>
      <rPr>
        <b/>
        <sz val="10"/>
        <rFont val="Arial Narrow"/>
        <family val="2"/>
        <charset val="1"/>
      </rPr>
      <t>-1 ]</t>
    </r>
  </si>
  <si>
    <t>(1-I)</t>
  </si>
  <si>
    <t>NOTAS GERAIS:</t>
  </si>
  <si>
    <t>Bonificação e Despesas indiretas (B.D.I) =</t>
  </si>
  <si>
    <t>* Conforme instrução do TCU no Acórdão 2369/2011</t>
  </si>
  <si>
    <t>** Conforme instrução do TCU no Acórdão 2622/2013</t>
  </si>
  <si>
    <t>PESO %</t>
  </si>
  <si>
    <t>CRONOGRAMA FÍSICO FINANCEIRO</t>
  </si>
  <si>
    <t>OBRA:</t>
  </si>
  <si>
    <t>LOCAL:</t>
  </si>
  <si>
    <t>DATA:</t>
  </si>
  <si>
    <t>27/07/2020 - REV 09</t>
  </si>
  <si>
    <t>ART DO RESPONSÁVEL : BA20200301092</t>
  </si>
  <si>
    <t>DISCRIMINAÇÃO DE SERVIÇOS</t>
  </si>
  <si>
    <t>VALOR DOS SERVIÇOS</t>
  </si>
  <si>
    <t>MESES</t>
  </si>
  <si>
    <t>TOTAL ACUMULADO</t>
  </si>
  <si>
    <t>EXECUTADO</t>
  </si>
  <si>
    <t>TOTAL DO MÊS</t>
  </si>
  <si>
    <t>ORÇAMENTO SINTÉTICO GLOBAL</t>
  </si>
  <si>
    <t>ENCARGOS SOCIAIS NÃO DESONERADOS: 13,04%(HORA)   70,24%(MÊS) - BASE DE PREÇOS - ABRIL/2020</t>
  </si>
  <si>
    <t>BDI  24,98%</t>
  </si>
  <si>
    <t>FONTE DE PREÇOS</t>
  </si>
  <si>
    <t>DESCRIÇÃO DOS SERVIÇOS</t>
  </si>
  <si>
    <t>UND</t>
  </si>
  <si>
    <t>QTDE</t>
  </si>
  <si>
    <t>P.UNIT     (R$)</t>
  </si>
  <si>
    <t>P.UNIT  C/ BDI   (R$)</t>
  </si>
  <si>
    <t>P.TOTAL C BDI (R$)</t>
  </si>
  <si>
    <t>Peso (%)</t>
  </si>
  <si>
    <t>INSTALAÇÃO DE CANTEIRO DE OBRAS</t>
  </si>
  <si>
    <t>1.1</t>
  </si>
  <si>
    <t>98459</t>
  </si>
  <si>
    <t>SINAPI</t>
  </si>
  <si>
    <t>TAPUME COM TELHA METÁLICA. AF_05/2018</t>
  </si>
  <si>
    <t>m²</t>
  </si>
  <si>
    <t>1.2</t>
  </si>
  <si>
    <t>51</t>
  </si>
  <si>
    <t>ORSE</t>
  </si>
  <si>
    <t>PLACA DE OBRA EM CHAPA AÇO GALVANIZADO, INSTALADA</t>
  </si>
  <si>
    <t>1.3</t>
  </si>
  <si>
    <t>4654</t>
  </si>
  <si>
    <t>LOCAÇÃO DE CONTAINER - DEPÓSITO - 6,20 X 2,20M</t>
  </si>
  <si>
    <t>MES</t>
  </si>
  <si>
    <t>1.4</t>
  </si>
  <si>
    <t>4657</t>
  </si>
  <si>
    <t>LOCAÇÃO DE CONTAINER - ESCRITÓRIO COM BANHEIRO - 6,20 X 2,20M</t>
  </si>
  <si>
    <t>mês</t>
  </si>
  <si>
    <t>1.5</t>
  </si>
  <si>
    <t>00000003</t>
  </si>
  <si>
    <t>Próprio</t>
  </si>
  <si>
    <t>LOCAÇÃO DE BANHEIRO QUÍMICO</t>
  </si>
  <si>
    <t>MÊS</t>
  </si>
  <si>
    <t>INSTALAÇÕES PROVISÓRIAS</t>
  </si>
  <si>
    <t>2.1</t>
  </si>
  <si>
    <t>00005026</t>
  </si>
  <si>
    <t>ENTRADA PROVISORIA DE ENERGIA ELETRICA AEREA TRIFASICA 40A EM POSTE MADEIRA</t>
  </si>
  <si>
    <t>2.2</t>
  </si>
  <si>
    <t>00001396</t>
  </si>
  <si>
    <t>LIGAÇÃO PROVISÓRIA DE ÁGUA PARA OBRA E INSTALAÇÃO SANITÁRIA PROVISÓRIA, PEQUENAS OBRAS - INSTALAÇÃO MÍNIMA</t>
  </si>
  <si>
    <t>ANDAIMES E PLATAFORMAS DE TRABALHO</t>
  </si>
  <si>
    <t>3.1</t>
  </si>
  <si>
    <t>00005055</t>
  </si>
  <si>
    <t>LOCAÇÃO, MONTAGEM E DESMONTAGEM DE ANDAIME FACHADEIRO,</t>
  </si>
  <si>
    <t>3.2</t>
  </si>
  <si>
    <t>0000681</t>
  </si>
  <si>
    <t>LOCAÇÃO, MONTAGEM E DESMONTAGEM  DE ESCADA MODULAR COM PROTEÇÃO</t>
  </si>
  <si>
    <t>3.3</t>
  </si>
  <si>
    <t>97064</t>
  </si>
  <si>
    <t>MONTAGEM E DESMONTAGEM DE ANDAIME TUBULAR TIPO TORRE (EXCLUSIVE ANDAIME E LIMPEZA). AF_11/2017</t>
  </si>
  <si>
    <t>M</t>
  </si>
  <si>
    <t>3.4</t>
  </si>
  <si>
    <t>00000577</t>
  </si>
  <si>
    <t>LOCACAO DE ANDAIME METALICO TUBULAR TIPO TORRE</t>
  </si>
  <si>
    <t>M/MES</t>
  </si>
  <si>
    <t>3.5</t>
  </si>
  <si>
    <t>97062</t>
  </si>
  <si>
    <t>COLOCAÇÃO DE TELA EM ANDAIME FACHADEIRO. AF_11/2017</t>
  </si>
  <si>
    <t>3.6</t>
  </si>
  <si>
    <t>00001382</t>
  </si>
  <si>
    <t>PLATAFORMA DE TRABALHO SOBRE O PISO DE MADEIRA DO SOTÃO, C/ PERFIS APOIADOS NAS ALVENARIAS DO PISO INFERIOR,  EM AÇO ASTM A572  Gr. 50; A36 E CIVIL 300, EM TODA A ÁREA COBERTA - FABRICAÇÃO E MONTAGEM</t>
  </si>
  <si>
    <t>KG</t>
  </si>
  <si>
    <t>3.7</t>
  </si>
  <si>
    <t>00001383</t>
  </si>
  <si>
    <t>PISO LASTRO PARA PLATAFORMA SOBRE ESTRUTURA PROVISÓRIA METÁLICA</t>
  </si>
  <si>
    <t>3.8</t>
  </si>
  <si>
    <t>93283</t>
  </si>
  <si>
    <t>GUINDASTE HIDRÁULICO AUTOPROPELIDO, COM LANÇA TELESCÓPICA 40 M, CAPACIDADE MÁXIMA 60 T, POTÊNCIA 260 KW - DEPRECIAÇÃO. AF_03/2016</t>
  </si>
  <si>
    <t>H</t>
  </si>
  <si>
    <t>3.9</t>
  </si>
  <si>
    <t>00006011</t>
  </si>
  <si>
    <t>LOCAÇÃO DE GUINCHO CAPACIDADE 200KG, P/  IÇAMENTO DE MATERIAIS</t>
  </si>
  <si>
    <t>COBERTURA PROVISÓRIA</t>
  </si>
  <si>
    <t>4.1</t>
  </si>
  <si>
    <t>00001381</t>
  </si>
  <si>
    <r>
      <t>ESTRUTURA METÁLICA PARA SUSTENTAÇÃO DA COBERTURA PROVISÓRIA DE PROTEÇÃO DO PAVIMENTO INFERIOR EM PERFIS TRELIÇADOS E PERFIS BOX PARA SUSTENTAÇÃO DE COBERTURA PROVISÓRIA SOBRE O TELHADO E EXISTENTE EM AÇO ASTM A36 E CIVIL 300, PARA TODA A ÁREA COBERTA - FABRICAÇÃO E MONTAGEM</t>
    </r>
    <r>
      <rPr>
        <b/>
        <sz val="12"/>
        <rFont val="Calibri"/>
        <family val="2"/>
        <charset val="1"/>
      </rPr>
      <t>.</t>
    </r>
  </si>
  <si>
    <t>4.2</t>
  </si>
  <si>
    <t>92543</t>
  </si>
  <si>
    <t>TRAMA DE MADEIRA COMPOSTA POR TERÇAS PARA TELHADOS DE ATÉ 2 ÁGUAS PARA TELHA ONDULADA DE FIBROCIMENTO, METÁLICA, PLÁSTICA OU TERMOACÚSTICA, INCLUSO TRANSPORTE VERTICAL. AF_07/2019</t>
  </si>
  <si>
    <t>4.3</t>
  </si>
  <si>
    <t>94210</t>
  </si>
  <si>
    <t>TELHAMENTO COM TELHA ONDULADA DE FIBROCIMENTO E = 6 MM, COM RECOBRIMENTO LATERAL DE 1 1/4 DE ONDA PARA TELHADO COM INCLINAÇÃO MÁXIMA DE 10°, COM ATÉ 2 ÁGUAS, INCLUSO IÇAMENTO. AF_07/2019</t>
  </si>
  <si>
    <t>DEMOLIÇÕES E RETIRADAS</t>
  </si>
  <si>
    <t>5.1</t>
  </si>
  <si>
    <t>97647</t>
  </si>
  <si>
    <t>REMOÇÃO DE TELHAS, DE FIBROCIMENTO, METÁLICA E CERÂMICA, DE FORMA MANUAL, SEM REAPROVEITAMENTO. AF_12/2017</t>
  </si>
  <si>
    <t>5.2</t>
  </si>
  <si>
    <t>00001389</t>
  </si>
  <si>
    <t>REMOÇÃO DE TRAMA DE MADEIRA PARA COBERTURA, DE FORMA MANUAL, SEM REAPROVEITAMENTO.</t>
  </si>
  <si>
    <t>5.3</t>
  </si>
  <si>
    <t>P2.07.0059.C</t>
  </si>
  <si>
    <t>REMOÇÃO DE CALHAS E CONDUTORES DE ÁGUAS PLUVIAIS</t>
  </si>
  <si>
    <t>5.4</t>
  </si>
  <si>
    <t>97622</t>
  </si>
  <si>
    <t>DEMOLIÇÃO DE ALVENARIA DE BLOCO FURADO, DE FORMA MANUAL, SEM REAPROVEITAMENTO. AF_12/2017</t>
  </si>
  <si>
    <t>m³</t>
  </si>
  <si>
    <t>5.5</t>
  </si>
  <si>
    <t>72178</t>
  </si>
  <si>
    <t>RETIRADA DE DIVISORIAS EM CHAPAS DE MADEIRA, COM MONTANTES METALICOS</t>
  </si>
  <si>
    <t>5.6</t>
  </si>
  <si>
    <t>97644</t>
  </si>
  <si>
    <t>REMOÇÃO DE PORTAS, DE FORMA MANUAL, SEM REAPROVEITAMENTO. AF_12/2017</t>
  </si>
  <si>
    <t>5.7</t>
  </si>
  <si>
    <t>210004</t>
  </si>
  <si>
    <t>SBC</t>
  </si>
  <si>
    <t>DESMONTAGEM E REMOCAO DE INSTALACAO PROVISORIA DE LUZ E FORCA</t>
  </si>
  <si>
    <t>UN</t>
  </si>
  <si>
    <t>5.8</t>
  </si>
  <si>
    <t>12375-ORSE/A</t>
  </si>
  <si>
    <t>REMOÇÃO E REINSTALAÇÃO DE AR CONDICIONADO TIPO SPLIT, INCLUSIVE FORNECIMENTO  DE MATERIAIS</t>
  </si>
  <si>
    <t>un</t>
  </si>
  <si>
    <t>CARGAS E TRANSPORTES DE MATERIAIS</t>
  </si>
  <si>
    <t>6.1</t>
  </si>
  <si>
    <t>72897</t>
  </si>
  <si>
    <t>CARGA MANUAL DE ENTULHO EM CAMINHAO BASCULANTE 6 M3</t>
  </si>
  <si>
    <t>6.2</t>
  </si>
  <si>
    <t>93590</t>
  </si>
  <si>
    <t>TRANSPORTE COM CAMINHÃO BASCULANTE DE 10 M3, EM VIA URBANA PAVIMENTADA, DMT ACIMA DE 30KM (UNIDADE: M3XKM). AF_04/2016</t>
  </si>
  <si>
    <t>M3XKM</t>
  </si>
  <si>
    <t>6.3</t>
  </si>
  <si>
    <t>00000005</t>
  </si>
  <si>
    <t>DESCARTE DE ENTULHO</t>
  </si>
  <si>
    <t>T</t>
  </si>
  <si>
    <t>RESTAURACAO DO MADEIRAMENTO DAS TESOURAS</t>
  </si>
  <si>
    <t>7.1</t>
  </si>
  <si>
    <t>00001384</t>
  </si>
  <si>
    <t>RETIRADA DE ESTRUTURA DE MADEIRA PESADO DA COBERTURA - TESOURAS</t>
  </si>
  <si>
    <t>7.2</t>
  </si>
  <si>
    <t>00001385</t>
  </si>
  <si>
    <t>RECUPERACAO DO MADEIRAMENTO DAS TESOURAS,INCLUSIVE REASSENTAMENTO</t>
  </si>
  <si>
    <t>7.3</t>
  </si>
  <si>
    <t>00001386</t>
  </si>
  <si>
    <t>SUBSTITUICAO PECAS DETERIORADAS DO MADEIRAMENTO PESADO - TESOURAS</t>
  </si>
  <si>
    <t>7.4</t>
  </si>
  <si>
    <t>55960</t>
  </si>
  <si>
    <t>IMUNIZACAO DE MADEIRAMENTO PARA COBERTURA UTILIZANDO CUPINICIDA INCOLOR</t>
  </si>
  <si>
    <t>RESTAURACAO DA COBERTURA COM ENTELHAMENTO EM TELHA CERAMICA</t>
  </si>
  <si>
    <t>8.1</t>
  </si>
  <si>
    <t>00001387</t>
  </si>
  <si>
    <t>RECUPERACAO DO MADEIRAMENTO DAS TERCAS E CUMEEIRA,INCLUSIVE REASSENTAMENTO</t>
  </si>
  <si>
    <t>8.2</t>
  </si>
  <si>
    <t>00001388</t>
  </si>
  <si>
    <t>SUBSTITUICAO PECAS DETERIORADAS DO MADEIRAMENTO PESADO - COBERTURA</t>
  </si>
  <si>
    <t>8.3</t>
  </si>
  <si>
    <t>92542</t>
  </si>
  <si>
    <t>TRAMA DE MADEIRA COMPOSTA POR RIPAS, CAIBROS E TERÇAS PARA TELHADOS DE MAIS QUE 2 ÁGUAS PARA TELHA CERÂMICA CAPA-CANAL, INCLUSO TRANSPORTE VERTICAL. AF_07/2019</t>
  </si>
  <si>
    <t>8.4</t>
  </si>
  <si>
    <t>00001390</t>
  </si>
  <si>
    <t>FORNECIMENTO E ASSENTAMENTO DE SOBREFORRO EM FIBRA DE VIDRO COM ADITIVOSANTI CHAMAS E UV, INCLUSIVE CALHAS E BUZINOTES</t>
  </si>
  <si>
    <t>8.5</t>
  </si>
  <si>
    <t>94446-SINAPI/A</t>
  </si>
  <si>
    <t>TELHAMENTO COM TELHA CERÂMICA CAPA-CANAL, TIPO PLAN, COM MAIS DE 2 ÁGUAS, INCLUSO TRANSPORTE VERTICAL. AF_07/2019</t>
  </si>
  <si>
    <t>8.6</t>
  </si>
  <si>
    <t>94232</t>
  </si>
  <si>
    <t>AMARRAÇÃO DE TELHAS CERÂMICAS OU DE CONCRETO. AF_07/2019</t>
  </si>
  <si>
    <t>8.7</t>
  </si>
  <si>
    <t>94219/SINAPI-A</t>
  </si>
  <si>
    <t>CUMEEIRA E ESPIGÃO PARA TELHA CERÂMICA EMBOÇADA COM ARGAMASSA TRAÇO 1:2:9 (CIMENTO, CAL E AREIA), PARA TELHADOS COM MAIS DE 2 ÁGUAS, INCLUSO TRANSPORTE VERTICAL. AF_07/2019</t>
  </si>
  <si>
    <t>8.8</t>
  </si>
  <si>
    <t>94224</t>
  </si>
  <si>
    <t>EMBOÇAMENTO COM ARGAMASSA TRAÇO 1:2:9 (CIMENTO, CAL E AREIA). AF_07/2019</t>
  </si>
  <si>
    <t>8.9</t>
  </si>
  <si>
    <t>10898</t>
  </si>
  <si>
    <t>CALHA DE COLETA EM FIBRA VIDRO DE 6MM, FORNECIMENTO E INSTALAÇÃO</t>
  </si>
  <si>
    <t>COBERTURA EM ESTRUTURA METALICA COM ENTELHAMENTO EM TELHA CERAMICA</t>
  </si>
  <si>
    <t>9.1</t>
  </si>
  <si>
    <t>9.2</t>
  </si>
  <si>
    <t>92265</t>
  </si>
  <si>
    <t>FABRICAÇÃO DE FÔRMA PARA VIGAS, EM CHAPA DE MADEIRA COMPENSADA RESINADA, E = 17 MM. AF_12/2015</t>
  </si>
  <si>
    <t>9.3</t>
  </si>
  <si>
    <t>92449</t>
  </si>
  <si>
    <t>MONTAGEM E DESMONTAGEM DE FÔRMA DE VIGA, ESCORAMENTO COM GARFO DE MADEIRA, PÉ-DIREITO DUPLO, EM CHAPA DE MADEIRA RESINADA, 2 UTILIZAÇÕES. AF_12/2015</t>
  </si>
  <si>
    <t>9.4</t>
  </si>
  <si>
    <t>92793</t>
  </si>
  <si>
    <t>CORTE E DOBRA DE AÇO CA-50, DIÂMETRO DE 8,0 MM, UTILIZADO EM ESTRUTURAS DIVERSAS, EXCETO LAJES. AF_12/2015</t>
  </si>
  <si>
    <t>9.5</t>
  </si>
  <si>
    <t>92794</t>
  </si>
  <si>
    <t>CORTE E DOBRA DE AÇO CA-50, DIÂMETRO DE 10,0 MM, UTILIZADO EM ESTRUTURAS DIVERSAS, EXCETO LAJES. AF_12/2015</t>
  </si>
  <si>
    <t>9.6</t>
  </si>
  <si>
    <t>92795</t>
  </si>
  <si>
    <t>CORTE E DOBRA DE AÇO CA-50, DIÂMETRO DE 12,5 MM, UTILIZADO EM ESTRUTURAS DIVERSAS, EXCETO LAJES. AF_12/2015</t>
  </si>
  <si>
    <t>9.7</t>
  </si>
  <si>
    <t>94965</t>
  </si>
  <si>
    <t>CONCRETO FCK = 25MPA, TRAÇO 1:2,3:2,7 (CIMENTO/ AREIA MÉDIA/ BRITA 1)  - PREPARO MECÂNICO COM BETONEIRA 400 L. AF_07/2016</t>
  </si>
  <si>
    <t>9.8</t>
  </si>
  <si>
    <t>00001391</t>
  </si>
  <si>
    <t>FORNECIMENTO DE MATERIAIS E FABRICAÇÃO DE ESTRUTURA METÁLICA PARA TELHADOS, ESTRUTURA PRINCIPAL EM PERFIS W, AÇO ASTM A572 GR. 50, TERÇAS E SECUNDÁRIAS EM PERFIS BOX, OU DOBRADOS, AÇO CIVIL 300; CONFORME PROJETO ESTRUTURAL.</t>
  </si>
  <si>
    <t>9.9</t>
  </si>
  <si>
    <t>00001392</t>
  </si>
  <si>
    <t>TRANSPORTE E MONTAGEM DE ESTRUTURA METÁLICA COM USO DE EQUIPAMENTO DE ELEVAÇÃO DE ESTRUTURA METÁLICA PARA TELHADOS, ESTRUTURA PRINCIPAL EM PERFIS W, AÇO ASTM A572 GR. 50, TERÇAS E SECUNDÁRIAS EM PERFIS BOX, OU DOBRADOS, AÇO CIVIL 300, CONFORME PROJETO ESTRUTURAL.</t>
  </si>
  <si>
    <t>9.10</t>
  </si>
  <si>
    <t>00001393</t>
  </si>
  <si>
    <t>TRATAMENTO SUPERFICIAL DAS PEÇAS DA ESTRUTURA CONSTITUÍDO DE JATO ABRASIVO, PADRÃO SA 2,5; PINTURA DE BASE EM EPÓXI BI COMPONENTE DE ALTA ESPESSURA, TIPO MASTIC ALUMÍNIO (AR), EM 03 DEMÃOS, ESPESSURA DA PELÍCULA SECA NÃO MENOR QUE 180 MICRAS.</t>
  </si>
  <si>
    <t>9.11</t>
  </si>
  <si>
    <t>9.12</t>
  </si>
  <si>
    <t>9.13</t>
  </si>
  <si>
    <t>9.14</t>
  </si>
  <si>
    <t>9.15</t>
  </si>
  <si>
    <t>9.16</t>
  </si>
  <si>
    <t>9.17</t>
  </si>
  <si>
    <t>RECUPERAÇÃO DA CUPÚLA</t>
  </si>
  <si>
    <t>10.1</t>
  </si>
  <si>
    <t>17</t>
  </si>
  <si>
    <t>DEMOLIÇÃO DE REBOCO</t>
  </si>
  <si>
    <t>10.2</t>
  </si>
  <si>
    <t>2403</t>
  </si>
  <si>
    <t>APLICAO DE HERBICIDA ESTERILIZANTE DE SOLO</t>
  </si>
  <si>
    <t>10.3</t>
  </si>
  <si>
    <t>4516/ORSE/E</t>
  </si>
  <si>
    <t>RESTAURO - LAVAGEM DE SUPERFCIE COM HIDROJATEAMENTO A UMA PRESSO MNIMA DE 1200 LB</t>
  </si>
  <si>
    <t>m</t>
  </si>
  <si>
    <t>10.4</t>
  </si>
  <si>
    <t>7725</t>
  </si>
  <si>
    <t>REMOÇÃO DE PINTURA LÁTEX (RASPAGEM E/OU LIXAMENTO E/OU ESCOVAÇÃO)</t>
  </si>
  <si>
    <t>10.5</t>
  </si>
  <si>
    <t>0002902</t>
  </si>
  <si>
    <t>TRATAMENTO DE TRINCAS COM ARGAMASSA IMPERMEABILIZANTE NA CÚPULA</t>
  </si>
  <si>
    <t>10.6</t>
  </si>
  <si>
    <t>P2.01.00426C</t>
  </si>
  <si>
    <t>REBOCO COM ARGAMASSA DE RESTAURO/SANEAMENTO, PREPARO MECANICO COM MISTURADOR 300 KG</t>
  </si>
  <si>
    <t>10.7</t>
  </si>
  <si>
    <t>P2.06.3044.C</t>
  </si>
  <si>
    <t>PINTURA DE PAREDES INTERNAS/EXTERNAS COM TINTA DE SILICATO DE POTÁSSIO, INCLUINDO FUNDO PREPARADOR</t>
  </si>
  <si>
    <t>10.8</t>
  </si>
  <si>
    <t>0002903</t>
  </si>
  <si>
    <t>RECUPERAÇÃO DE PINTURA DAS FACHADAS</t>
  </si>
  <si>
    <t>10.9</t>
  </si>
  <si>
    <t>98547</t>
  </si>
  <si>
    <t>IMPERMEABILIZAÇÃO DE SUPERFÍCIE COM MANTA ASFÁLTICA, DUAS CAMADAS, INCLUSIVE APLICAÇÃO DE PRIMER ASFÁLTICO, E=3MM E E=4MM. AF_06/2018</t>
  </si>
  <si>
    <t>INSTALAÇÃO DE COMBATE A INCÊNDIO</t>
  </si>
  <si>
    <t>11.1</t>
  </si>
  <si>
    <t>96985-SINAPI/A</t>
  </si>
  <si>
    <t>REMOÇÃO E REINSTALAÇÃO DE CABOS DE COBRE PARA ATERRAMENTO</t>
  </si>
  <si>
    <t>11.2</t>
  </si>
  <si>
    <t>00005199</t>
  </si>
  <si>
    <t>INSTALAÇÃO DE SISTEMA DE INCÊNDIO SEM FIO</t>
  </si>
  <si>
    <t>DIVERSOS</t>
  </si>
  <si>
    <t>12.1</t>
  </si>
  <si>
    <t>640</t>
  </si>
  <si>
    <t>PONTO DE LUZ EM TETO OU PAREDE, COM ELETRODUTO DE FERRO GALVANIZADO APARENTE Ø 3/4"</t>
  </si>
  <si>
    <t>12.2</t>
  </si>
  <si>
    <t>3276</t>
  </si>
  <si>
    <t>PONTO DE INTERRUPTOR 01 SEÇÃO (1 S) APARENTE COM ELETRODUTO DE FERRO GALVANIZADO Ø 3/4"</t>
  </si>
  <si>
    <t>pt</t>
  </si>
  <si>
    <t>12.3</t>
  </si>
  <si>
    <t>83463</t>
  </si>
  <si>
    <t>QUADRO DE DISTRIBUICAO DE ENERGIA EM CHAPA DE ACO GALVANIZADO, PARA 12 DISJUNTORES TERMOMAGNETICOS MONOPOLARES, COM BARRAMENTO TRIFASICO E NEUTRO - FORNECIMENTO E INSTALACAO</t>
  </si>
  <si>
    <t>12.4</t>
  </si>
  <si>
    <t>3300</t>
  </si>
  <si>
    <t>PONTO DE TOMADA 2P+T, ABNT, DE EMBUTIR, 10 A, COM ELETRODUTO DE FERRO GALVANIZADO APARENTE Ø 3/4", FIO RIGIDO 2,5MM² (FIO 12), INCLUSIVE PLACA EM PVC E ATERRAMENTO</t>
  </si>
  <si>
    <t>12.5</t>
  </si>
  <si>
    <t>0002904</t>
  </si>
  <si>
    <t>SERVIÇOS DE RELOCAÇÃO PROVISÓRIA EM REDES DE DADOS E VOZ EXISTENTES</t>
  </si>
  <si>
    <t>ADMINISTRACAO DA OBRA</t>
  </si>
  <si>
    <t>13.1</t>
  </si>
  <si>
    <t>00000001</t>
  </si>
  <si>
    <t>ADMINISTRAÇÃO</t>
  </si>
  <si>
    <t>LIMPEZA DE OBRA</t>
  </si>
  <si>
    <t>14.1</t>
  </si>
  <si>
    <t>00000574</t>
  </si>
  <si>
    <t>LIMPEZA PERMANENTE DO CANTEIRO DE OBRAS</t>
  </si>
  <si>
    <t>14.2</t>
  </si>
  <si>
    <t>00000059</t>
  </si>
  <si>
    <t>LIMPEZA FINAL DA OBRA</t>
  </si>
  <si>
    <t>Total Geral C/ BDI</t>
  </si>
  <si>
    <t>ABC DE SERVIÇOS</t>
  </si>
  <si>
    <t>RRT DO RESPONSÁVEL : BA20200301092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</si>
  <si>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</si>
  <si>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</si>
  <si>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</si>
  <si>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</si>
  <si>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</si>
  <si>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</si>
  <si>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</si>
  <si>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</si>
  <si>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Acumulado (%)</t>
  </si>
  <si>
    <t>COBE - COBERTURA</t>
  </si>
  <si>
    <t>2.085,11</t>
  </si>
  <si>
    <t>411,97</t>
  </si>
  <si>
    <t>859.002,76</t>
  </si>
  <si>
    <t>13,82</t>
  </si>
  <si>
    <t>CANT - CANTEIRO DE OBRAS</t>
  </si>
  <si>
    <t>14,0</t>
  </si>
  <si>
    <t>59.740,00</t>
  </si>
  <si>
    <t>836.360,00</t>
  </si>
  <si>
    <t>13,45</t>
  </si>
  <si>
    <t>27,27</t>
  </si>
  <si>
    <t>FORNECIMENTO DE MATERIAIS E FABRICAÇÃO DE ESTRUTURA METÁLICA PARA SUSTENTAÇÃO DE FORRO E PISO DO SOTÃO EM PERFIS W, AÇO ASTM A572 GR. 50, TERÇAS E SECUNDÁRIAS EM PERFIS BOX, OU DOBRADOS, AÇO CIVIL 300, COM COBERTURA EM TELHAS METÁLICAS SANDUICHE; CONFORME PROJETO ESTRUTURAL.</t>
  </si>
  <si>
    <t>36.000,0</t>
  </si>
  <si>
    <t>19,19</t>
  </si>
  <si>
    <t>690.840,00</t>
  </si>
  <si>
    <t>11,11</t>
  </si>
  <si>
    <t>38,38</t>
  </si>
  <si>
    <t>FORNECIMENTO DE MATERIAIS E FABRICAÇÃO DE ESTRUTURA METÁLICA PARA TELHADOS, ESTRUTURA PRINCIPAL EM PERFIS W, AÇO ASTM A572 GR. 50, TERÇAS E SECUNDÁRIAS EM PERFIS BOX, OU DOBRADOS, AÇO CIVIL 300, COM COBERTURA EM TELHAS METÁLICAS SANDUICHE; CONFORME PROJETO ESTRUTURAL.</t>
  </si>
  <si>
    <t>21.415,65</t>
  </si>
  <si>
    <t>18,79</t>
  </si>
  <si>
    <t>402.400,06</t>
  </si>
  <si>
    <t>6,47</t>
  </si>
  <si>
    <t>44,86</t>
  </si>
  <si>
    <t>1.049,42</t>
  </si>
  <si>
    <t>304,13</t>
  </si>
  <si>
    <t>319.160,10</t>
  </si>
  <si>
    <t>5,13</t>
  </si>
  <si>
    <t>49,99</t>
  </si>
  <si>
    <t>ESTRUTURA METÁLICA PARA SUSTENTAÇÃO DA COBERTURA PROVISÓRIA DE PROTEÇÃO DO PAVIMENTO INFERIOR EM PERFIS TRELIÇADOS E PERFIS BOX PARA SUSTENTAÇÃO DE COBERTURA PROVISÓRIA SOBRE O TELHADO E EXISTENTE EM AÇO ASTM A36 E CIVIL 300, PARA TODA A ÁREA COBERTA - FABRICAÇÃO E MONTAGEM.</t>
  </si>
  <si>
    <t>12.000,0</t>
  </si>
  <si>
    <t>24,37</t>
  </si>
  <si>
    <t>292.440,00</t>
  </si>
  <si>
    <t>4,70</t>
  </si>
  <si>
    <t>54,69</t>
  </si>
  <si>
    <t>1.879,0</t>
  </si>
  <si>
    <t>127,69</t>
  </si>
  <si>
    <t>239.929,51</t>
  </si>
  <si>
    <t>3,86</t>
  </si>
  <si>
    <t>58,55</t>
  </si>
  <si>
    <t>1.035,69</t>
  </si>
  <si>
    <t>216,46</t>
  </si>
  <si>
    <t>224.185,45</t>
  </si>
  <si>
    <t>3,61</t>
  </si>
  <si>
    <t>62,16</t>
  </si>
  <si>
    <t>102,98</t>
  </si>
  <si>
    <t>214.724,62</t>
  </si>
  <si>
    <t>3,45</t>
  </si>
  <si>
    <t>65,61</t>
  </si>
  <si>
    <t>CHOR - CUSTOS HORÁRIOS DE MÁQUINAS E EQUIPAMENTOS</t>
  </si>
  <si>
    <t>2.800,0</t>
  </si>
  <si>
    <t>66,05</t>
  </si>
  <si>
    <t>184.940,00</t>
  </si>
  <si>
    <t>2,97</t>
  </si>
  <si>
    <t>68,59</t>
  </si>
  <si>
    <t>84,62</t>
  </si>
  <si>
    <t>176.442,00</t>
  </si>
  <si>
    <t>2,84</t>
  </si>
  <si>
    <t>71,43</t>
  </si>
  <si>
    <t>52.127,79</t>
  </si>
  <si>
    <t>3,32</t>
  </si>
  <si>
    <t>173.064,26</t>
  </si>
  <si>
    <t>2,78</t>
  </si>
  <si>
    <t>74,21</t>
  </si>
  <si>
    <t>TRANSPORTE E MONTAGEM DE ESTRUTURA METÁLICA COM USO DE EQUIPAMENTO DE ELEVAÇÃO DE ESTRUTURA METÁLICA PARA TELHADOS, ESTRUTURA PRINCIPAL EM PERFIS W, AÇO ASTM A572 GR. 50, TERÇAS E SECUNDÁRIAS EM PERFIS BOX, OU DOBRADOS, AÇO CIVIL 300, COM COBERTURA EM TELHAS METÁLICAS SANDUICHE; CONFORME PROJETO ESTRUTURAL.</t>
  </si>
  <si>
    <t>7,94</t>
  </si>
  <si>
    <t>170.040,26</t>
  </si>
  <si>
    <t>2,74</t>
  </si>
  <si>
    <t>76,94</t>
  </si>
  <si>
    <t>142,97</t>
  </si>
  <si>
    <t>148.072,59</t>
  </si>
  <si>
    <t>2,38</t>
  </si>
  <si>
    <t>79,33</t>
  </si>
  <si>
    <t>6,69</t>
  </si>
  <si>
    <t>143.270,69</t>
  </si>
  <si>
    <t>2,30</t>
  </si>
  <si>
    <t>81,63</t>
  </si>
  <si>
    <t>127,31</t>
  </si>
  <si>
    <t>131.853,69</t>
  </si>
  <si>
    <t>2,12</t>
  </si>
  <si>
    <t>83,75</t>
  </si>
  <si>
    <t>INES - INSTALAÇÕES ESPECIAIS</t>
  </si>
  <si>
    <t>1,0</t>
  </si>
  <si>
    <t>120.406,14</t>
  </si>
  <si>
    <t>1,94</t>
  </si>
  <si>
    <t>85,69</t>
  </si>
  <si>
    <t>2.253,6</t>
  </si>
  <si>
    <t>46,74</t>
  </si>
  <si>
    <t>105.333,26</t>
  </si>
  <si>
    <t>1,69</t>
  </si>
  <si>
    <t>87,38</t>
  </si>
  <si>
    <t>Calha de coleta em fibra vidro de 6mm, fornecimento e instalação</t>
  </si>
  <si>
    <t>Complementos</t>
  </si>
  <si>
    <t>211,1</t>
  </si>
  <si>
    <t>374,94</t>
  </si>
  <si>
    <t>79.149,83</t>
  </si>
  <si>
    <t>1,27</t>
  </si>
  <si>
    <t>88,66</t>
  </si>
  <si>
    <t>28,0</t>
  </si>
  <si>
    <t>2.446,73</t>
  </si>
  <si>
    <t>68.508,44</t>
  </si>
  <si>
    <t>1,10</t>
  </si>
  <si>
    <t>89,76</t>
  </si>
  <si>
    <t>4.838,16</t>
  </si>
  <si>
    <t>67.734,24</t>
  </si>
  <si>
    <t>1,09</t>
  </si>
  <si>
    <t>90,85</t>
  </si>
  <si>
    <t>1.902,79</t>
  </si>
  <si>
    <t>30,34</t>
  </si>
  <si>
    <t>57.730,64</t>
  </si>
  <si>
    <t>0,93</t>
  </si>
  <si>
    <t>91,78</t>
  </si>
  <si>
    <t>25,32</t>
  </si>
  <si>
    <t>52.794,98</t>
  </si>
  <si>
    <t>0,85</t>
  </si>
  <si>
    <t>92,62</t>
  </si>
  <si>
    <t>INEL - INSTALAÇÃO ELÉTRICA/ELETRIFICAÇÃO E ILUMINAÇÃO EXTERNA</t>
  </si>
  <si>
    <t>202,9</t>
  </si>
  <si>
    <t>245,64</t>
  </si>
  <si>
    <t>49.840,35</t>
  </si>
  <si>
    <t>0,80</t>
  </si>
  <si>
    <t>93,43</t>
  </si>
  <si>
    <t>2.929,09</t>
  </si>
  <si>
    <t>41.007,26</t>
  </si>
  <si>
    <t>0,66</t>
  </si>
  <si>
    <t>94,09</t>
  </si>
  <si>
    <t>17,54</t>
  </si>
  <si>
    <t>39.528,14</t>
  </si>
  <si>
    <t>0,64</t>
  </si>
  <si>
    <t>94,72</t>
  </si>
  <si>
    <t>Ponto de luz em teto ou parede, com eletroduto de ferro galvanizado aparente Ø 3/4"</t>
  </si>
  <si>
    <t>Pontos de Suprimento de Energia Convencionais</t>
  </si>
  <si>
    <t>100,0</t>
  </si>
  <si>
    <t>342,99</t>
  </si>
  <si>
    <t>34.299,00</t>
  </si>
  <si>
    <t>0,55</t>
  </si>
  <si>
    <t>95,27</t>
  </si>
  <si>
    <t>Remoção e reinstalação de ar condicionado tipo Split, inclusive fornecimento  de materiais</t>
  </si>
  <si>
    <t>20,0</t>
  </si>
  <si>
    <t>1.616,39</t>
  </si>
  <si>
    <t>32.327,80</t>
  </si>
  <si>
    <t>0,52</t>
  </si>
  <si>
    <t>95,79</t>
  </si>
  <si>
    <t>2.291,75</t>
  </si>
  <si>
    <t>32.084,50</t>
  </si>
  <si>
    <t>96,31</t>
  </si>
  <si>
    <t>749,88</t>
  </si>
  <si>
    <t>20.996,64</t>
  </si>
  <si>
    <t>0,34</t>
  </si>
  <si>
    <t>96,65</t>
  </si>
  <si>
    <t>512,0</t>
  </si>
  <si>
    <t>31,24</t>
  </si>
  <si>
    <t>15.994,88</t>
  </si>
  <si>
    <t>0,26</t>
  </si>
  <si>
    <t>96,90</t>
  </si>
  <si>
    <t>6,44</t>
  </si>
  <si>
    <t>13.428,10</t>
  </si>
  <si>
    <t>0,22</t>
  </si>
  <si>
    <t>97,12</t>
  </si>
  <si>
    <t>216,47</t>
  </si>
  <si>
    <t>56,50</t>
  </si>
  <si>
    <t>12.230,55</t>
  </si>
  <si>
    <t>0,20</t>
  </si>
  <si>
    <t>97,32</t>
  </si>
  <si>
    <t>119,11</t>
  </si>
  <si>
    <t>87,81</t>
  </si>
  <si>
    <t>10.459,04</t>
  </si>
  <si>
    <t>0,17</t>
  </si>
  <si>
    <t>97,49</t>
  </si>
  <si>
    <t>IMPE - IMPERMEABILIZAÇÕES E PROTEÇÕES DIVERSAS</t>
  </si>
  <si>
    <t>59,74</t>
  </si>
  <si>
    <t>167,94</t>
  </si>
  <si>
    <t>10.032,73</t>
  </si>
  <si>
    <t>0,16</t>
  </si>
  <si>
    <t>97,65</t>
  </si>
  <si>
    <t>Locação de container - Almoxarifado com banheiro - 6,00 x 2,30m</t>
  </si>
  <si>
    <t>Mobilização / Instalações Provisórias / Desmobilização</t>
  </si>
  <si>
    <t>698,12</t>
  </si>
  <si>
    <t>9.773,68</t>
  </si>
  <si>
    <t>97,80</t>
  </si>
  <si>
    <t>FUES - FUNDAÇÕES E ESTRUTURAS</t>
  </si>
  <si>
    <t>41,88</t>
  </si>
  <si>
    <t>223,45</t>
  </si>
  <si>
    <t>9.358,08</t>
  </si>
  <si>
    <t>0,15</t>
  </si>
  <si>
    <t>97,95</t>
  </si>
  <si>
    <t>TRAN - TRANSPORTES, CARGAS E DESCARGAS</t>
  </si>
  <si>
    <t>10.880,0</t>
  </si>
  <si>
    <t>0,84</t>
  </si>
  <si>
    <t>9.139,20</t>
  </si>
  <si>
    <t>98,10</t>
  </si>
  <si>
    <t>Locação de container - Escritório com banheiro - 6,20 x 2,20m</t>
  </si>
  <si>
    <t>643,64</t>
  </si>
  <si>
    <t>9.010,96</t>
  </si>
  <si>
    <t>0,14</t>
  </si>
  <si>
    <t>98,25</t>
  </si>
  <si>
    <t>MOVT - MOVIMENTO DE TERRA</t>
  </si>
  <si>
    <t>320,0</t>
  </si>
  <si>
    <t>27,00</t>
  </si>
  <si>
    <t>8.640,00</t>
  </si>
  <si>
    <t>98,39</t>
  </si>
  <si>
    <t>Serviços de relocação provisória em redes de dados e voz existentes</t>
  </si>
  <si>
    <t>7.813,69</t>
  </si>
  <si>
    <t>0,13</t>
  </si>
  <si>
    <t>98,51</t>
  </si>
  <si>
    <t>PINT - PINTURAS</t>
  </si>
  <si>
    <t>185,27</t>
  </si>
  <si>
    <t>40,69</t>
  </si>
  <si>
    <t>7.538,63</t>
  </si>
  <si>
    <t>0,12</t>
  </si>
  <si>
    <t>98,63</t>
  </si>
  <si>
    <t>SEDI - SERVIÇOS DIVERSOS</t>
  </si>
  <si>
    <t>992,0</t>
  </si>
  <si>
    <t>7,43</t>
  </si>
  <si>
    <t>7.370,56</t>
  </si>
  <si>
    <t>98,75</t>
  </si>
  <si>
    <t>SERP - SERVIÇOS PRELIMINARES</t>
  </si>
  <si>
    <t>131,0</t>
  </si>
  <si>
    <t>55,17</t>
  </si>
  <si>
    <t>7.227,27</t>
  </si>
  <si>
    <t>98,87</t>
  </si>
  <si>
    <t>1.958,0</t>
  </si>
  <si>
    <t>3,56</t>
  </si>
  <si>
    <t>6.970,48</t>
  </si>
  <si>
    <t>0,11</t>
  </si>
  <si>
    <t>98,98</t>
  </si>
  <si>
    <t>3,21</t>
  </si>
  <si>
    <t>6.107,95</t>
  </si>
  <si>
    <t>0,10</t>
  </si>
  <si>
    <t>99,08</t>
  </si>
  <si>
    <t>Ponto de interruptor 01 seção (1 s) aparente com eletroduto de ferro galvanizado Ø 3/4"</t>
  </si>
  <si>
    <t>Conversão InfoWOrca</t>
  </si>
  <si>
    <t>300,96</t>
  </si>
  <si>
    <t>6.019,20</t>
  </si>
  <si>
    <t>99,17</t>
  </si>
  <si>
    <t>5.887,33</t>
  </si>
  <si>
    <t>0,09</t>
  </si>
  <si>
    <t>99,27</t>
  </si>
  <si>
    <t>27,54</t>
  </si>
  <si>
    <t>5.813,69</t>
  </si>
  <si>
    <t>99,36</t>
  </si>
  <si>
    <t>Recuperação de pintura das fachadas</t>
  </si>
  <si>
    <t>250,0</t>
  </si>
  <si>
    <t>22,90</t>
  </si>
  <si>
    <t>5.725,00</t>
  </si>
  <si>
    <t>99,45</t>
  </si>
  <si>
    <t>98,88</t>
  </si>
  <si>
    <t>4.141,09</t>
  </si>
  <si>
    <t>0,07</t>
  </si>
  <si>
    <t>99,52</t>
  </si>
  <si>
    <t>Restauro - Lavagem de superfcie com hidrojateamento a uma presso mnima de 1200 lb</t>
  </si>
  <si>
    <t>21,82</t>
  </si>
  <si>
    <t>4.042,59</t>
  </si>
  <si>
    <t>99,59</t>
  </si>
  <si>
    <t>Placa de obra em chapa aço galvanizado, instalada</t>
  </si>
  <si>
    <t>10,0</t>
  </si>
  <si>
    <t>390,57</t>
  </si>
  <si>
    <t>3.905,70</t>
  </si>
  <si>
    <t>0,06</t>
  </si>
  <si>
    <t>99,65</t>
  </si>
  <si>
    <t>REVE - REVESTIMENTO E TRATAMENTO DE SUPERFÍCIES</t>
  </si>
  <si>
    <t>55,58</t>
  </si>
  <si>
    <t>57,31</t>
  </si>
  <si>
    <t>3.185,28</t>
  </si>
  <si>
    <t>0,05</t>
  </si>
  <si>
    <t>99,70</t>
  </si>
  <si>
    <t>Ponto de tomada 2p+t, ABNT, de embutir, 10 A, com eletroduto de ferro galvanizado aparente Ø 3/4", fio rigido 2,5mm² (fio 12), inclusive placa em pvc e aterramento</t>
  </si>
  <si>
    <t>314,33</t>
  </si>
  <si>
    <t>3.143,30</t>
  </si>
  <si>
    <t>99,75</t>
  </si>
  <si>
    <t>5,51</t>
  </si>
  <si>
    <t>439,44</t>
  </si>
  <si>
    <t>2.421,31</t>
  </si>
  <si>
    <t>0,04</t>
  </si>
  <si>
    <t>99,79</t>
  </si>
  <si>
    <t>1.815,48</t>
  </si>
  <si>
    <t>0,03</t>
  </si>
  <si>
    <t>99,82</t>
  </si>
  <si>
    <t>PARE - PAREDES/PAINEIS</t>
  </si>
  <si>
    <t>43,0</t>
  </si>
  <si>
    <t>35,85</t>
  </si>
  <si>
    <t>1.541,55</t>
  </si>
  <si>
    <t>0,02</t>
  </si>
  <si>
    <t>99,84</t>
  </si>
  <si>
    <t>Remoção de pintura látex (raspagem e/ou lixamento e/ou escovação)</t>
  </si>
  <si>
    <t>Demolições / Remoções</t>
  </si>
  <si>
    <t>8,32</t>
  </si>
  <si>
    <t>1.541,44</t>
  </si>
  <si>
    <t>99,87</t>
  </si>
  <si>
    <t>238,44</t>
  </si>
  <si>
    <t>6,11</t>
  </si>
  <si>
    <t>1.456,86</t>
  </si>
  <si>
    <t>99,89</t>
  </si>
  <si>
    <t>157,49</t>
  </si>
  <si>
    <t>1.250,47</t>
  </si>
  <si>
    <t>99,91</t>
  </si>
  <si>
    <t>39,0</t>
  </si>
  <si>
    <t>27,10</t>
  </si>
  <si>
    <t>1.056,90</t>
  </si>
  <si>
    <t>99,93</t>
  </si>
  <si>
    <t>127,72</t>
  </si>
  <si>
    <t>7,22</t>
  </si>
  <si>
    <t>922,13</t>
  </si>
  <si>
    <t>0,01</t>
  </si>
  <si>
    <t>99,94</t>
  </si>
  <si>
    <t>Aplicao de herbicida esterilizante de solo</t>
  </si>
  <si>
    <t>Paisagismo</t>
  </si>
  <si>
    <t>4,27</t>
  </si>
  <si>
    <t>791,10</t>
  </si>
  <si>
    <t>99,96</t>
  </si>
  <si>
    <t>3,07</t>
  </si>
  <si>
    <t>648,07</t>
  </si>
  <si>
    <t>99,97</t>
  </si>
  <si>
    <t>Demolição de reboco</t>
  </si>
  <si>
    <t>10,41</t>
  </si>
  <si>
    <t>578,58</t>
  </si>
  <si>
    <t>99,98</t>
  </si>
  <si>
    <t>Tratamento de Trincas com argamassa impermeabilizante na Cúpula</t>
  </si>
  <si>
    <t>30,0</t>
  </si>
  <si>
    <t>17,60</t>
  </si>
  <si>
    <t>528,00</t>
  </si>
  <si>
    <t>99,99</t>
  </si>
  <si>
    <t>16,0</t>
  </si>
  <si>
    <t>366,40</t>
  </si>
  <si>
    <t>343,48</t>
  </si>
  <si>
    <t>100,00</t>
  </si>
  <si>
    <t>181,14</t>
  </si>
  <si>
    <t>0,00</t>
  </si>
  <si>
    <t>3,0</t>
  </si>
  <si>
    <t>9,31</t>
  </si>
  <si>
    <t>27,93</t>
  </si>
  <si>
    <t>COMPOSIÇÕES</t>
  </si>
  <si>
    <t>P.TOTAL S/ BDI (R$)</t>
  </si>
  <si>
    <t>P.TOTAL C/ BDI (R$)</t>
  </si>
  <si>
    <t>Composição</t>
  </si>
  <si>
    <t>Composição Auxiliar</t>
  </si>
  <si>
    <t>88316</t>
  </si>
  <si>
    <t>SERVENTE COM ENCARGOS COMPLEMENTARES</t>
  </si>
  <si>
    <t>88262</t>
  </si>
  <si>
    <t>CARPINTEIRO DE FORMAS COM ENCARGOS COMPLEMENTARES</t>
  </si>
  <si>
    <t>Insumo</t>
  </si>
  <si>
    <t>1569</t>
  </si>
  <si>
    <t>Madeira mista serrada (barrote) 6 x 6cm - 0,0036 m3/m (angelim, louro)</t>
  </si>
  <si>
    <t>Material</t>
  </si>
  <si>
    <t>1776</t>
  </si>
  <si>
    <t>Placa de obra em chapa galvanizada 26</t>
  </si>
  <si>
    <t>6995</t>
  </si>
  <si>
    <t>Madeira mista serrada (sarrafo) 2,2 x 5,5cm - 0,00121 m³/m</t>
  </si>
  <si>
    <t>00005075</t>
  </si>
  <si>
    <t>PREGO DE ACO POLIDO COM CABECA 18 X 30 (2 3/4 X 10)</t>
  </si>
  <si>
    <t>MO sem LS =&gt;</t>
  </si>
  <si>
    <t>LS =&gt;</t>
  </si>
  <si>
    <t>MO com LS =&gt;</t>
  </si>
  <si>
    <t>Valor do BDI =&gt;</t>
  </si>
  <si>
    <t>Valor com BDI =&gt;</t>
  </si>
  <si>
    <t>1.1.3</t>
  </si>
  <si>
    <t>Valor Unit</t>
  </si>
  <si>
    <t>00010776</t>
  </si>
  <si>
    <t>LOCACAO DE CONTAINER 2,30  X  6,00 M, ALT. 2,50 M, PARA ESCRITORIO, SEM DIVISORIAS INTERNAS E SEM SANITARIO</t>
  </si>
  <si>
    <t>Equipamento</t>
  </si>
  <si>
    <t>1.1.4</t>
  </si>
  <si>
    <t>00010775</t>
  </si>
  <si>
    <t>LOCACAO DE CONTAINER 2,30  X  6,00 M, ALT. 2,50 M, COM 1 SANITARIO, PARA ESCRITORIO, COMPLETO, SEM DIVISORIAS INTERNAS</t>
  </si>
  <si>
    <t>1.1.5</t>
  </si>
  <si>
    <t>Aluguel</t>
  </si>
  <si>
    <t>1.2.1</t>
  </si>
  <si>
    <t>88264</t>
  </si>
  <si>
    <t>ELETRICISTA COM ENCARGOS COMPLEMENTARES</t>
  </si>
  <si>
    <t>00001096</t>
  </si>
  <si>
    <t>ARMACAO VERTICAL COM HASTE E CONTRA-PINO, EM CHAPA DE ACO GALVANIZADO 3/16", COM 4 ESTRIBOS E 4 ISOLADORES</t>
  </si>
  <si>
    <t>00039210</t>
  </si>
  <si>
    <t>ARRUELA EM ALUMINIO, COM ROSCA, DE 1", PARA ELETRODUTO</t>
  </si>
  <si>
    <t>00011267</t>
  </si>
  <si>
    <t>ARRUELA REDONDA DE LATAO, DIAMETRO EXTERNO = 34 MM, ESPESSURA = 2,5 MM, DIAMETRO DO FURO = 17 MM</t>
  </si>
  <si>
    <t>00039176</t>
  </si>
  <si>
    <t>BUCHA EM ALUMINIO, COM ROSCA, DE 1", PARA ELETRODUTO</t>
  </si>
  <si>
    <t>00000857</t>
  </si>
  <si>
    <t>CABO DE COBRE NU 16 MM2 MEIO-DURO</t>
  </si>
  <si>
    <t>00001062</t>
  </si>
  <si>
    <t>CAIXA INTERNA/EXTERNA DE MEDICAO PARA 1 MEDIDOR TRIFASICO, COM VISOR, EM CHAPA DE ACO 18 USG (PADRAO DA CONCESSIONARIA LOCAL)</t>
  </si>
  <si>
    <t>00000420</t>
  </si>
  <si>
    <t>CINTA CIRCULAR EM ACO GALVANIZADO DE 150 MM DE DIAMETRO PARA FIXACAO DE CAIXA MEDICAO, INCLUI PARAFUSOS E PORCAS</t>
  </si>
  <si>
    <t>00001539</t>
  </si>
  <si>
    <t>CONECTOR METALICO TIPO PARAFUSO FENDIDO (SPLIT BOLT), PARA CABOS ATE 16 MM2</t>
  </si>
  <si>
    <t>00012034</t>
  </si>
  <si>
    <t>CURVA 180 GRAUS, DE PVC RIGIDO ROSCAVEL, DE 3/4", PARA ELETRODUTO</t>
  </si>
  <si>
    <t>00002392</t>
  </si>
  <si>
    <t>DISJUNTOR TIPO NEMA, TRIPOLAR 10  ATE  50A, TENSAO MAXIMA DE 415 V</t>
  </si>
  <si>
    <t>00002685</t>
  </si>
  <si>
    <t>ELETRODUTO DE PVC RIGIDO ROSCAVEL DE 1 ", SEM LUVA</t>
  </si>
  <si>
    <t>00000937</t>
  </si>
  <si>
    <t>FIO DE COBRE, SOLIDO, CLASSE 1, ISOLACAO EM PVC/A, ANTICHAMA BWF-B, 450/750V, SECAO NOMINAL 10 MM2</t>
  </si>
  <si>
    <t>00000406</t>
  </si>
  <si>
    <t>FITA ACO INOX PARA CINTAR POSTE, L = 19 MM, E = 0,5 MM (ROLO DE 30M)</t>
  </si>
  <si>
    <t>00001892</t>
  </si>
  <si>
    <t>LUVA EM PVC RIGIDO ROSCAVEL, DE 1", PARA ELETRODUTO</t>
  </si>
  <si>
    <t>00002731</t>
  </si>
  <si>
    <t>MADEIRA ROLICA TRATADA, EUCALIPTO OU EQUIVALENTE DA REGIAO, H = 12 M, D = 20 A 24 CM (PARA POSTE)</t>
  </si>
  <si>
    <t>00004346</t>
  </si>
  <si>
    <t>PARAFUSO DE FERRO POLIDO, SEXTAVADO, COM ROSCA PARCIAL, DIAMETRO 5/8", COMPRIMENTO 6", COM PORCA E ARRUELA DE PRESSAO MEDIA</t>
  </si>
  <si>
    <t>1.2.2</t>
  </si>
  <si>
    <t>93214</t>
  </si>
  <si>
    <t>EXECUÇÃO DE RESERVATÓRIO ELEVADO DE ÁGUA (1000 LITROS) EM CANTEIRO DE OBRA, APOIADO EM ESTRUTURA DE MADEIRA. AF_02/2016</t>
  </si>
  <si>
    <t>97741</t>
  </si>
  <si>
    <t>KIT CAVALETE PARA MEDIÇÃO DE ÁGUA - ENTRADA INDIVIDUALIZADA, EM PVC DN 25 (¾), PARA 1 MEDIDOR  FORNECIMENTO E INSTALAÇÃO (EXCLUSIVE HIDRÔMETRO). AF_11/2016</t>
  </si>
  <si>
    <t>INHI - INSTALAÇÕES HIDROS SANITÁRIAS</t>
  </si>
  <si>
    <t>89509</t>
  </si>
  <si>
    <t>TUBO PVC, SÉRIE R, ÁGUA PLUVIAL, DN 50 MM, FORNECIDO E INSTALADO EM RAMAL DE ENCAMINHAMENTO. AF_12/2014</t>
  </si>
  <si>
    <t>1.3.1</t>
  </si>
  <si>
    <t>12456</t>
  </si>
  <si>
    <t>FORNECIMENTO, MONTAGEM E DESMONTAGEM DE ANDAIME FACHADEIRO</t>
  </si>
  <si>
    <t>Serviços</t>
  </si>
  <si>
    <t>1.3.2</t>
  </si>
  <si>
    <t>12441</t>
  </si>
  <si>
    <t>ESCADA MODULAR</t>
  </si>
  <si>
    <t>1.3.4</t>
  </si>
  <si>
    <t>4982</t>
  </si>
  <si>
    <t>Aluguel de andaime metálico tubular de encaixe tipo Torre, c/largura de até 2m,altura 1,00m - aluguel por metro mês</t>
  </si>
  <si>
    <t>m/Mês</t>
  </si>
  <si>
    <t>1.3.6</t>
  </si>
  <si>
    <t>12446</t>
  </si>
  <si>
    <t>1.3.7</t>
  </si>
  <si>
    <t>00034745</t>
  </si>
  <si>
    <t>CHAPA DE MADEIRA COMPENSADA NAVAL (COM COLA FENOLICA), E = 25 MM, DE *1,60 X 2,20* M</t>
  </si>
  <si>
    <t>00043067</t>
  </si>
  <si>
    <t>LONA PLASTICA PRETA, E= 200 MICRA (COLETADO CAIXA)</t>
  </si>
  <si>
    <t>1.3.9</t>
  </si>
  <si>
    <t>12575</t>
  </si>
  <si>
    <t>2.1</t>
  </si>
  <si>
    <t>12447</t>
  </si>
  <si>
    <t>3.2</t>
  </si>
  <si>
    <t>3.3</t>
  </si>
  <si>
    <t>88267</t>
  </si>
  <si>
    <t>ENCANADOR OU BOMBEIRO HIDRÁULICO COM ENCARGOS COMPLEMENTARES</t>
  </si>
  <si>
    <t>3.7</t>
  </si>
  <si>
    <t>88247</t>
  </si>
  <si>
    <t>AUXILIAR DE ELETRICISTA COM ENCARGOS COMPLEMENTARES</t>
  </si>
  <si>
    <t>3.8</t>
  </si>
  <si>
    <t>3292-ORSE/A</t>
  </si>
  <si>
    <t>Ponto de tomada 3p para ar condicionado até 3000 va, com eletroduto de pvc rígido embutido  Ø 3/4", incluindo conjunto astop/30a-220v, inclusive aterramento</t>
  </si>
  <si>
    <t>11787-ORSE/A</t>
  </si>
  <si>
    <t>Tubulação em cobre Ø 1 1/2", para interligação de condensador/evaporador, inclusive isolamento térmico elastomérico 19mm. multikits, alimentação elétrica, conexões e fixações (infraestrutura p/ sistema de climatização vrv) - fornecimento e instalação</t>
  </si>
  <si>
    <t>9802</t>
  </si>
  <si>
    <t>Técnico em Refrigeração e Câmaras Frigoríficas - Ref. 01/17 - Rev 01</t>
  </si>
  <si>
    <t>Mão de Obra</t>
  </si>
  <si>
    <t>h</t>
  </si>
  <si>
    <t>4.3</t>
  </si>
  <si>
    <t>00000002</t>
  </si>
  <si>
    <t>5.1</t>
  </si>
  <si>
    <t>5.2</t>
  </si>
  <si>
    <t>88309</t>
  </si>
  <si>
    <t>PEDREIRO COM ENCARGOS COMPLEMENTARES</t>
  </si>
  <si>
    <t>00005061</t>
  </si>
  <si>
    <t>PREGO DE ACO POLIDO COM CABECA 18 X 27 (2 1/2 X 10)</t>
  </si>
  <si>
    <t>I1495</t>
  </si>
  <si>
    <t>SEINFRA</t>
  </si>
  <si>
    <t>MADEIRA (PEROBA)</t>
  </si>
  <si>
    <t>5.3</t>
  </si>
  <si>
    <t>6.1</t>
  </si>
  <si>
    <t>6.2</t>
  </si>
  <si>
    <t>6.4</t>
  </si>
  <si>
    <t>00004408</t>
  </si>
  <si>
    <t>RIPA DE MADEIRA NAO APARELHADA *1,5 X 5* CM, MACARANDUBA, ANGELIM OU EQUIVALENTE DA REGIAO</t>
  </si>
  <si>
    <t>00007340</t>
  </si>
  <si>
    <t>IMUNIZANTE PARA MADEIRA, INCOLOR</t>
  </si>
  <si>
    <t>L</t>
  </si>
  <si>
    <t>11358</t>
  </si>
  <si>
    <t>Chapa em fibra vidro 4mm</t>
  </si>
  <si>
    <t>88323</t>
  </si>
  <si>
    <t>TELHADISTA COM ENCARGOS COMPLEMENTARES</t>
  </si>
  <si>
    <t>93281</t>
  </si>
  <si>
    <t>GUINCHO ELÉTRICO DE COLUNA, CAPACIDADE 400 KG, COM MOTO FREIO, MOTOR TRIFÁSICO DE 1,25 CV - CHP DIURNO. AF_03/2016</t>
  </si>
  <si>
    <t>CHP</t>
  </si>
  <si>
    <t>93282</t>
  </si>
  <si>
    <t>GUINCHO ELÉTRICO DE COLUNA, CAPACIDADE 400 KG, COM MOTO FREIO, MOTOR TRIFÁSICO DE 1,25 CV - CHI DIURNO. AF_03/2016</t>
  </si>
  <si>
    <t>CHI</t>
  </si>
  <si>
    <t>12455</t>
  </si>
  <si>
    <t>TELHA COLONIAL CAPA/BICA BRANCA OU MATIZADA</t>
  </si>
  <si>
    <t>6.7</t>
  </si>
  <si>
    <t>87337</t>
  </si>
  <si>
    <t>ARGAMASSA TRAÇO 1:2:9 (EM VOLUME DE CIMENTO, CAL E AREIA MÉDIA ÚMIDA) PARA EMBOÇO/MASSA ÚNICA/ASSENTAMENTO DE ALVENARIA DE VEDAÇÃO, PREPARO MECÂNICO COM MISTURADOR DE EIXO HORIZONTAL DE 300 KG. AF_08/2019</t>
  </si>
  <si>
    <t>12454</t>
  </si>
  <si>
    <t>TELHA CUMEEIRA EM CERÂMICA BRANCA</t>
  </si>
  <si>
    <t>6.9</t>
  </si>
  <si>
    <t>11842</t>
  </si>
  <si>
    <t>Calha em fibra vidro,com 6mm  fornecimento e instalação</t>
  </si>
  <si>
    <t>7.8</t>
  </si>
  <si>
    <t>12426</t>
  </si>
  <si>
    <t>7.9</t>
  </si>
  <si>
    <t>12427</t>
  </si>
  <si>
    <t>7.10</t>
  </si>
  <si>
    <t>12428</t>
  </si>
  <si>
    <t>8.1</t>
  </si>
  <si>
    <t>8.2</t>
  </si>
  <si>
    <t>1100</t>
  </si>
  <si>
    <t>Herbicida esterilizante de solo (roundup ou similar)</t>
  </si>
  <si>
    <t>l</t>
  </si>
  <si>
    <t>8.3</t>
  </si>
  <si>
    <t>88306</t>
  </si>
  <si>
    <t>OPERADOR JATO DE AREIA OU JATISTA COM ENCARGOS COMPLEMENTARES</t>
  </si>
  <si>
    <t>4177</t>
  </si>
  <si>
    <t>Broxa</t>
  </si>
  <si>
    <t>4178</t>
  </si>
  <si>
    <t>Aluguel de máquina Lavajato pressão  mínima 1200lb com mangueira e bico direcional</t>
  </si>
  <si>
    <t>4179</t>
  </si>
  <si>
    <t>Cabo elétrico trifásico 3 x 2 - 5mm²</t>
  </si>
  <si>
    <t>00004815</t>
  </si>
  <si>
    <t>BALDE VERMELHO PARA SINALIZACAO DE VIAS</t>
  </si>
  <si>
    <t>8.4</t>
  </si>
  <si>
    <t>8.5</t>
  </si>
  <si>
    <t>88270</t>
  </si>
  <si>
    <t>IMPERMEABILIZADOR COM ENCARGOS COMPLEMENTARES</t>
  </si>
  <si>
    <t>00000511</t>
  </si>
  <si>
    <t>PRIMER PARA MANTA ASFALTICA A BASE DE ASFALTO MODIFICADO DILUIDO EM SOLVENTE, APLICACAO A FRIO</t>
  </si>
  <si>
    <t>00004226</t>
  </si>
  <si>
    <t>GAS DE COZINHA - GLP</t>
  </si>
  <si>
    <t>00011621</t>
  </si>
  <si>
    <t>MANTA ASFALTICA ELASTOMERICA EM POLIESTER ALUMINIZADA 3 MM, TIPO III, CLASSE B (NBR 9952)</t>
  </si>
  <si>
    <t>8.6</t>
  </si>
  <si>
    <t>88377</t>
  </si>
  <si>
    <t>OPERADOR DE BETONEIRA ESTACIONÁRIA/MISTURADOR COM ENCARGOS COMPLEMENTARES</t>
  </si>
  <si>
    <t>88386</t>
  </si>
  <si>
    <t>MISTURADOR DE ARGAMASSA, EIXO HORIZONTAL, CAPACIDADE DE MISTURA 300 KG, MOTOR ELÉTRICO POTÊNCIA 5 CV - CHP DIURNO. AF_06/2014</t>
  </si>
  <si>
    <t>88392</t>
  </si>
  <si>
    <t>MISTURADOR DE ARGAMASSA, EIXO HORIZONTAL, CAPACIDADE DE MISTURA 300 KG, MOTOR ELÉTRICO POTÊNCIA 5 CV - CHI DIURNO. AF_06/2014</t>
  </si>
  <si>
    <t>00000534</t>
  </si>
  <si>
    <t>ARGAPRON RESTAURO EMBOÇO CHDR (SACO 25KG)</t>
  </si>
  <si>
    <t>8.7</t>
  </si>
  <si>
    <t>88243</t>
  </si>
  <si>
    <t>AJUDANTE ESPECIALIZADO COM ENCARGOS COMPLEMENTARES</t>
  </si>
  <si>
    <t>88310</t>
  </si>
  <si>
    <t>PINTOR COM ENCARGOS COMPLEMENTARES</t>
  </si>
  <si>
    <t>00003767</t>
  </si>
  <si>
    <t>LIXA EM FOLHA PARA PAREDE OU MADEIRA, NUMERO 120 (COR VERMELHA)</t>
  </si>
  <si>
    <t>00000343</t>
  </si>
  <si>
    <t>MINERALI TINTA SÍLICA (BALDE 25KG)</t>
  </si>
  <si>
    <t>00000344</t>
  </si>
  <si>
    <t>MINERALI FUNDO PREPARADOR (BALDE 20KG)</t>
  </si>
  <si>
    <t>8.8</t>
  </si>
  <si>
    <t>88489</t>
  </si>
  <si>
    <t>APLICAÇÃO MANUAL DE PINTURA COM TINTA LÁTEX ACRÍLICA EM PAREDES, DUAS DEMÃOS. AF_06/2014</t>
  </si>
  <si>
    <t>7725/ORSE-A</t>
  </si>
  <si>
    <t>9.1</t>
  </si>
  <si>
    <t>00000347</t>
  </si>
  <si>
    <t>ALICATE PARA SOLDA Z-201</t>
  </si>
  <si>
    <t>I6153</t>
  </si>
  <si>
    <t>CARTUCHO COM PO P/SOLDA EXOTERMICA PADRAO 90</t>
  </si>
  <si>
    <t>I1596</t>
  </si>
  <si>
    <t>PASTA PARA SOLDAR</t>
  </si>
  <si>
    <t>9.2</t>
  </si>
  <si>
    <t>12499</t>
  </si>
  <si>
    <t>SISTEMA DE COMBATE A INCÊNDIO SEM FIO</t>
  </si>
  <si>
    <t>10.1</t>
  </si>
  <si>
    <t>481</t>
  </si>
  <si>
    <t>Caixa de passagem em alumínio 4" x 2"</t>
  </si>
  <si>
    <t>00000939</t>
  </si>
  <si>
    <t>FIO DE COBRE, SOLIDO, CLASSE 1, ISOLACAO EM PVC/A, ANTICHAMA BWF-B, 450/750V, SECAO NOMINAL 2,5 MM2</t>
  </si>
  <si>
    <t>00020111</t>
  </si>
  <si>
    <t>FITA ISOLANTE ADESIVA ANTICHAMA, USO ATE 750 V, EM ROLO DE 19 MM X 20 M</t>
  </si>
  <si>
    <t>00021128</t>
  </si>
  <si>
    <t>!EM PROCESSO DESATIVACAO! ELETRODUTO EM ACO GALVANIZADO ELETROLITICO, LEVE, DIAMETRO 3/4", PAREDE DE 0,90 MM</t>
  </si>
  <si>
    <t>10.2</t>
  </si>
  <si>
    <t>1117</t>
  </si>
  <si>
    <t>Interruptor embutir 01 seção simples com placa</t>
  </si>
  <si>
    <t>2682</t>
  </si>
  <si>
    <t>Parafuso c/ bucha S-6</t>
  </si>
  <si>
    <t>00000400</t>
  </si>
  <si>
    <t>ABRACADEIRA EM ACO PARA AMARRACAO DE ELETRODUTOS, TIPO D, COM 3/4" E PARAFUSO DE FIXACAO</t>
  </si>
  <si>
    <t>00002556</t>
  </si>
  <si>
    <t>CAIXA DE LUZ "4 X 2" EM ACO ESMALTADA</t>
  </si>
  <si>
    <t>00004375</t>
  </si>
  <si>
    <t>BUCHA DE NYLON SEM ABA S6</t>
  </si>
  <si>
    <t>10.4</t>
  </si>
  <si>
    <t>9096</t>
  </si>
  <si>
    <t>Tomada 2p + t, ABNT, de embutir, 10 A, com placa em pvc</t>
  </si>
  <si>
    <t>10.5</t>
  </si>
  <si>
    <t>97661</t>
  </si>
  <si>
    <t>REMOÇÃO DE CABOS ELÉTRICOS, DE FORMA MANUAL, SEM REAPROVEITAMENTO. AF_12/2017</t>
  </si>
  <si>
    <t>98271</t>
  </si>
  <si>
    <t>CABO TELEFÔNICO CI-50 75 PARES INSTALADO EM ENTRADA DE EDIFICAÇÃO - FORNECIMENTO E INSTALAÇÃO. AF_11/2019</t>
  </si>
  <si>
    <t>059099</t>
  </si>
  <si>
    <t>CAIXA DE PASSAGEM METALICA DE SOBREPOR 30 x 30 x 10cm</t>
  </si>
  <si>
    <t>430</t>
  </si>
  <si>
    <t>Caixa 3" x 3" sistema "x"</t>
  </si>
  <si>
    <t>665</t>
  </si>
  <si>
    <t>Conector rj 45 fêmea cat 5e (krone ou similar)</t>
  </si>
  <si>
    <t>909</t>
  </si>
  <si>
    <t>Espelho angular para caixa 3" x 3" para 2 rj-45</t>
  </si>
  <si>
    <t>1105</t>
  </si>
  <si>
    <t>Ícone de identificação</t>
  </si>
  <si>
    <t>11.1</t>
  </si>
  <si>
    <t>93563</t>
  </si>
  <si>
    <t>ALMOXARIFE COM ENCARGOS COMPLEMENTARES</t>
  </si>
  <si>
    <t>93572</t>
  </si>
  <si>
    <t>ENCARREGADO GERAL DE OBRAS COM ENCARGOS COMPLEMENTARES</t>
  </si>
  <si>
    <t>93565</t>
  </si>
  <si>
    <t>ENGENHEIRO CIVIL DE OBRA JUNIOR COM ENCARGOS COMPLEMENTARES</t>
  </si>
  <si>
    <t>100321</t>
  </si>
  <si>
    <t>TÉCNICO EM SEGURANÇA DO TRABALHO COM ENCARGOS COMPLEMENTARES</t>
  </si>
  <si>
    <t>93570</t>
  </si>
  <si>
    <t>ARQUITETO PLENO COM ENCARGOS COMPLEMENTARES</t>
  </si>
  <si>
    <t>12.1</t>
  </si>
  <si>
    <t>12.2</t>
  </si>
  <si>
    <t>ACIDO MURIATICO, DILUICAO 10% A 12% PARA USO EM LIMPEZA</t>
  </si>
  <si>
    <t>Composições Auxiliares</t>
  </si>
  <si>
    <t>007139</t>
  </si>
  <si>
    <t>00000944</t>
  </si>
  <si>
    <t>FIO DE COBRE, SOLIDO, CLASSE 1, ISOLACAO EM PVC/A, ANTICHAMA BWF-B, 450/750V, SECAO NOMINAL 4 MM2</t>
  </si>
  <si>
    <t>00002674</t>
  </si>
  <si>
    <t>ELETRODUTO DE PVC RIGIDO ROSCAVEL DE 3/4 ", SEM LUVA</t>
  </si>
  <si>
    <t>00012118</t>
  </si>
  <si>
    <t>KIT DE PROTECAO ARSTOP PARA AR CONDICIONADO, TOMADA PADRAO 2P+T 20 A, COM DISJUNTOR UNIPOLAR DIN 20A</t>
  </si>
  <si>
    <t>12640</t>
  </si>
  <si>
    <t>Orçamento:</t>
  </si>
  <si>
    <t>ART do Responsável</t>
  </si>
  <si>
    <t>BA20200301092</t>
  </si>
  <si>
    <t>INSUMO</t>
  </si>
  <si>
    <t>UNIDADE</t>
  </si>
  <si>
    <t>FORNECEDOR</t>
  </si>
  <si>
    <t>CNPJ</t>
  </si>
  <si>
    <t>CONTATO</t>
  </si>
  <si>
    <t>EMAIL</t>
  </si>
  <si>
    <t>TELEFONE</t>
  </si>
  <si>
    <t>PREÇO (R$)</t>
  </si>
  <si>
    <t>PREÇO MÉDIO ADOTADO (R$)</t>
  </si>
  <si>
    <t>ESTRUTURA METÁLICA COBERTURA</t>
  </si>
  <si>
    <t>CM4 Engenharia e Serviços ltda</t>
  </si>
  <si>
    <t> 28.665.764/0001-15</t>
  </si>
  <si>
    <t>DAVI</t>
  </si>
  <si>
    <t>davi.moreira@cm4engenharia.com</t>
  </si>
  <si>
    <t>(71) 99374-5152</t>
  </si>
  <si>
    <t>RÓTULA</t>
  </si>
  <si>
    <t>33.871.336/0002-60</t>
  </si>
  <si>
    <t>PEDRO</t>
  </si>
  <si>
    <t>pedrovgordilho@rotulametalurgica.com.br</t>
  </si>
  <si>
    <t>(71) 3377-5523</t>
  </si>
  <si>
    <t>SOLARES</t>
  </si>
  <si>
    <t>05.859.557/0001-04</t>
  </si>
  <si>
    <t>RICARDO MELO</t>
  </si>
  <si>
    <t>raamello@hotmail.com</t>
  </si>
  <si>
    <t>71  3367-0394</t>
  </si>
  <si>
    <t>TRATAMENTO DE ESTRUTURA METÁLICA COBERTURA</t>
  </si>
  <si>
    <t>TRANSPORTE DE ESTRUTURA METÁLICA DA COBERTURA</t>
  </si>
  <si>
    <t>ESTRUTURA METALICA EM VIGAS TRELIÇADAS, PERFIS W E BOX PARA PLATAFORMA DE TRABALHO</t>
  </si>
  <si>
    <t>SANITARIO QUIMICO</t>
  </si>
  <si>
    <t>UM</t>
  </si>
  <si>
    <t>MODERNA SANY</t>
  </si>
  <si>
    <t>ANDREI</t>
  </si>
  <si>
    <t>coordenador@amodernasany.com.b</t>
  </si>
  <si>
    <t>3288-4678</t>
  </si>
  <si>
    <t>JP AMBIENTAL</t>
  </si>
  <si>
    <t>JUAREZ</t>
  </si>
  <si>
    <t>jpambiental@outlook.com</t>
  </si>
  <si>
    <t>(71) 3257-5045</t>
  </si>
  <si>
    <t>ANDAIME</t>
  </si>
  <si>
    <t>M2</t>
  </si>
  <si>
    <t>SH  ANDAIMES</t>
  </si>
  <si>
    <t>42.292.292/0010-14</t>
  </si>
  <si>
    <t>WAGNER PEREIRA</t>
  </si>
  <si>
    <t>ssa@sh.com.br</t>
  </si>
  <si>
    <t>(71) 3594-9311</t>
  </si>
  <si>
    <t>ANDEQUIP</t>
  </si>
  <si>
    <t>15.150.006/0001-12</t>
  </si>
  <si>
    <t>MARCELO GARCIA</t>
  </si>
  <si>
    <t>Vendas@andequip.com.br</t>
  </si>
  <si>
    <t>: (71) 3246-3305</t>
  </si>
  <si>
    <t>MITT</t>
  </si>
  <si>
    <t>:15.153.265/0001-05</t>
  </si>
  <si>
    <t>JOÃO</t>
  </si>
  <si>
    <t> fiscal@mitti.com.br</t>
  </si>
  <si>
    <t>:(71) 3390-4999</t>
  </si>
  <si>
    <t>LOC/MÊS</t>
  </si>
  <si>
    <t>TELHA CERÂMICA</t>
  </si>
  <si>
    <t>CENTRAL DAS TELHAS</t>
  </si>
  <si>
    <t>13 432 240 /0001-07</t>
  </si>
  <si>
    <t>ANA</t>
  </si>
  <si>
    <t>central.claudia@hotmail.com</t>
  </si>
  <si>
    <t>71 3377-0528</t>
  </si>
  <si>
    <t>AMA MATERIAL DE CONSTRUÇÃO LTDA</t>
  </si>
  <si>
    <t>42.029.504/0001-84</t>
  </si>
  <si>
    <t>ROSANA</t>
  </si>
  <si>
    <t>pontodastelhas@bol.com.br</t>
  </si>
  <si>
    <t>71 3256 20-48/2151</t>
  </si>
  <si>
    <t>UNIÃO DAS TELHAS</t>
  </si>
  <si>
    <t>MÔNICA</t>
  </si>
  <si>
    <t>uniaodastelhas@hotmail.com</t>
  </si>
  <si>
    <t>71 3252-2001</t>
  </si>
  <si>
    <t>TELHA CERÂMICA CUMEEIRA</t>
  </si>
  <si>
    <t>SISTEMA DE INCÊNDIO</t>
  </si>
  <si>
    <t>DISCOVERY EIRELI ME</t>
  </si>
  <si>
    <t>31.415.064/0001-87</t>
  </si>
  <si>
    <t>: MORGANA MARRY</t>
  </si>
  <si>
    <t>TELE ALARME</t>
  </si>
  <si>
    <t>02.596.120/ 0001-29</t>
  </si>
  <si>
    <t>RODRIGO FREIRE DIA</t>
  </si>
  <si>
    <t>rod@tassalarmes.com.br;jos@tassalarmes.com.br</t>
  </si>
  <si>
    <t>(61) 3033-3333</t>
  </si>
  <si>
    <t>SJB PROJETOS E SISTEMA DE AUTOMACAO E SEGURANCA</t>
  </si>
  <si>
    <t>26.548.132/0001-46</t>
  </si>
  <si>
    <t>(62) 3288-8126</t>
  </si>
  <si>
    <t>LOCAÇÃO GUINCHO</t>
  </si>
  <si>
    <t>DIA</t>
  </si>
  <si>
    <t>BAHIA MÁQUINAS</t>
  </si>
  <si>
    <t>16598719/0001-06</t>
  </si>
  <si>
    <t>PAULO</t>
  </si>
  <si>
    <t>bahia.maquinas@hotmail.com</t>
  </si>
  <si>
    <t>(71) 99692-3258</t>
  </si>
  <si>
    <t>CASA DO CONSTRUTOR</t>
  </si>
  <si>
    <t>12.328.824/0002-55</t>
  </si>
  <si>
    <t>HEIDE ELISA</t>
  </si>
  <si>
    <t>salvador@casadoconstrutor.com.br</t>
  </si>
  <si>
    <t>(71) 99650-7965</t>
  </si>
  <si>
    <t>DEGRAU ALUGUEL</t>
  </si>
  <si>
    <t>57.764.763/0020-99</t>
  </si>
  <si>
    <t>NILDA</t>
  </si>
  <si>
    <t>nilda.neiva@degraus.com.br</t>
  </si>
  <si>
    <t>(071) 982182990</t>
  </si>
  <si>
    <t>PRANCHA - RECUPERAÇÃO DO TELHADO - BLOCO 1 - planta situação 01</t>
  </si>
  <si>
    <t>PROJETO</t>
  </si>
  <si>
    <t>PRANCHA</t>
  </si>
  <si>
    <t>ÁREA CAD</t>
  </si>
  <si>
    <t>PRANCHA - HOSPITAL SANTA ISABEL - RECUPERAÇÃO ESTRUTURAL DO TELHADO</t>
  </si>
  <si>
    <t>HSI0012</t>
  </si>
  <si>
    <t>REMOÇÃO DE COBERTURA</t>
  </si>
  <si>
    <t>REMOÇÃO DE MADEIRAMENTO LEVE</t>
  </si>
  <si>
    <t>REMOÇÃO DE MADEIRAMENTO PESADO</t>
  </si>
  <si>
    <t>RECUPERAÇÃO DO   MADEIRAMENTO PESADO  (TESOURAS)</t>
  </si>
  <si>
    <t>ESTRUTURA METÁLICA</t>
  </si>
  <si>
    <t>ENTELHAMENTO DA COBERTURA EM ESTRUTURA  METÁLICA</t>
  </si>
  <si>
    <t>LARG.</t>
  </si>
  <si>
    <t>INCLINAÇÃO</t>
  </si>
  <si>
    <t>ÁREA</t>
  </si>
  <si>
    <t>HSI001</t>
  </si>
  <si>
    <t>ENTELHAMENTO DA COBERTURA EM ESTRUTURA EM MADEIRA</t>
  </si>
  <si>
    <t>CUMEEIRA - ENTELHAMENTO DA COBERTURA EM ESTRUTURA  METÁLICA</t>
  </si>
  <si>
    <t>CUMEEIRA</t>
  </si>
  <si>
    <t>ESPIGÃO</t>
  </si>
  <si>
    <t>CUMEEIRA - ENTELHAMENTO DA COBERTURA EM ESTRUTURA  MADEIRA</t>
  </si>
  <si>
    <t>BEIRAL - ENTELHAMENTO DA COBERTURA EM ESTRUTURA  METÁLICA</t>
  </si>
  <si>
    <t>EMBOÇO BEIRAL</t>
  </si>
  <si>
    <t>BEIRAL - ENTELHAMENTO DA COBERTURA EM ESTRUTURA  MADEIRA</t>
  </si>
  <si>
    <t>CALHA - ENTELHAMENTO DA COBERTURA EM ESTRUTURA  METÁLICA</t>
  </si>
  <si>
    <t>CALHA L=60CM</t>
  </si>
  <si>
    <t>CALHA - ENTELHAMENTO DA COBERTURA EM ESTRUTURA  MADEIRA</t>
  </si>
  <si>
    <t>TIPO</t>
  </si>
  <si>
    <t>QUANT</t>
  </si>
  <si>
    <t>DIMENSÕES</t>
  </si>
  <si>
    <t>CONCRETO</t>
  </si>
  <si>
    <t>FORMA</t>
  </si>
  <si>
    <t>COMP</t>
  </si>
  <si>
    <t>ALT.</t>
  </si>
  <si>
    <t>BLOCOS DE CONCRETO TIPO  1</t>
  </si>
  <si>
    <t>BLOCOS DE CONCRETO TIPO  2</t>
  </si>
  <si>
    <t>BLOCOS DE CONCRETO TIPO  3</t>
  </si>
  <si>
    <t xml:space="preserve">ART DO RESPONSÁVEL : </t>
  </si>
  <si>
    <t>27/07/2020 - REV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</si>
</sst>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\-??_-;_-@_-"/>
    <numFmt numFmtId="165" formatCode="_(* #,##0.00_);_(* \(#,##0.00\);_(* \-??_);_(@_)"/>
    <numFmt numFmtId="166" formatCode="d/m/yyyy"/>
    <numFmt numFmtId="167" formatCode="&quot;R$ &quot;#,##0.00"/>
    <numFmt numFmtId="168" formatCode="#,##0.00\ %"/>
    <numFmt numFmtId="169" formatCode="#,##0.0000000"/>
    <numFmt numFmtId="170" formatCode="_-&quot;R$ &quot;* #,##0.00_-;&quot;-R$ &quot;* #,##0.00_-;_-&quot;R$ &quot;* \-??_-;_-@_-"/>
  </numFmts>
  <fonts count="69">
    <font>
      <sz val="11"/>
      <name val="Arial"/>
      <family val="1"/>
      <charset val="1"/>
    </font>
    <font>
      <b/>
      <sz val="12"/>
      <name val="Arial"/>
      <family val="2"/>
      <charset val="1"/>
    </font>
    <font>
      <sz val="10"/>
      <name val="Gill Sans MT"/>
      <family val="2"/>
      <charset val="1"/>
    </font>
    <font>
      <sz val="10"/>
      <name val="Arial Narrow"/>
      <family val="2"/>
      <charset val="1"/>
    </font>
    <font>
      <b/>
      <sz val="10"/>
      <name val="Gill Sans MT"/>
      <family val="2"/>
      <charset val="1"/>
    </font>
    <font>
      <b/>
      <sz val="11"/>
      <name val="Arial"/>
      <family val="2"/>
      <charset val="1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6"/>
      <color rgb="FFFFFFFF"/>
      <name val="Arial"/>
      <family val="2"/>
      <charset val="1"/>
    </font>
    <font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4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9"/>
      <name val="Arial Narrow"/>
      <family val="2"/>
      <charset val="1"/>
    </font>
    <font>
      <b/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2"/>
      <name val="Arial Narrow"/>
      <family val="2"/>
      <charset val="1"/>
    </font>
    <font>
      <b/>
      <sz val="14"/>
      <name val="Arial Narrow"/>
      <family val="2"/>
      <charset val="1"/>
    </font>
    <font>
      <sz val="10"/>
      <name val="Arial"/>
      <family val="2"/>
      <charset val="1"/>
    </font>
    <font>
      <b/>
      <sz val="16"/>
      <color rgb="FF000000"/>
      <name val="Calibri"/>
      <family val="2"/>
      <charset val="1"/>
    </font>
    <font>
      <b/>
      <sz val="36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28"/>
      <color rgb="FF000000"/>
      <name val="Calibri"/>
      <family val="2"/>
      <charset val="1"/>
    </font>
    <font>
      <b/>
      <sz val="16"/>
      <name val="Calibri"/>
      <family val="2"/>
      <charset val="1"/>
    </font>
    <font>
      <sz val="16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8"/>
      <name val="Calibri"/>
      <family val="2"/>
      <charset val="1"/>
    </font>
    <font>
      <b/>
      <sz val="11"/>
      <name val="Arial"/>
      <family val="1"/>
      <charset val="1"/>
    </font>
    <font>
      <b/>
      <sz val="24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color rgb="FFFFFFFF"/>
      <name val="Arial"/>
      <family val="1"/>
      <charset val="1"/>
    </font>
    <font>
      <sz val="12"/>
      <color rgb="FFFFFFFF"/>
      <name val="Calibri"/>
      <family val="2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1"/>
      <color rgb="FFFF0000"/>
      <name val="Arial"/>
      <family val="1"/>
      <charset val="1"/>
    </font>
    <font>
      <sz val="12"/>
      <name val="Calibri"/>
      <family val="2"/>
      <charset val="1"/>
    </font>
    <font>
      <b/>
      <sz val="9"/>
      <color rgb="FFFFFFFF"/>
      <name val="Arial"/>
      <family val="1"/>
      <charset val="1"/>
    </font>
    <font>
      <sz val="9"/>
      <color rgb="FFFFFFFF"/>
      <name val="Arial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b/>
      <sz val="16"/>
      <name val="Arial"/>
      <family val="2"/>
      <charset val="1"/>
    </font>
    <font>
      <b/>
      <sz val="24"/>
      <name val="Arial"/>
      <family val="2"/>
      <charset val="1"/>
    </font>
    <font>
      <b/>
      <sz val="11"/>
      <color rgb="FFFFFFFF"/>
      <name val="Arial"/>
      <family val="1"/>
      <charset val="1"/>
    </font>
    <font>
      <b/>
      <sz val="20"/>
      <name val="Arial"/>
      <family val="2"/>
      <charset val="1"/>
    </font>
    <font>
      <b/>
      <sz val="11"/>
      <color rgb="FFFFFFFF"/>
      <name val="Arial"/>
      <family val="2"/>
      <charset val="1"/>
    </font>
    <font>
      <sz val="11"/>
      <color rgb="FF000000"/>
      <name val="Arial"/>
      <family val="1"/>
      <charset val="1"/>
    </font>
    <font>
      <sz val="11"/>
      <color rgb="FFFF0000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8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2"/>
      <name val="Arial"/>
      <family val="2"/>
      <charset val="1"/>
    </font>
    <font>
      <sz val="11"/>
      <color rgb="FF222222"/>
      <name val="Arial"/>
      <family val="2"/>
      <charset val="1"/>
    </font>
    <font>
      <u/>
      <sz val="11"/>
      <color rgb="FF0563C1"/>
      <name val="Calibri"/>
      <family val="2"/>
      <charset val="1"/>
    </font>
    <font>
      <sz val="11"/>
      <color rgb="FF555555"/>
      <name val="Arial"/>
      <family val="2"/>
      <charset val="1"/>
    </font>
    <font>
      <sz val="10"/>
      <color rgb="FF000000"/>
      <name val="Verdana"/>
      <family val="2"/>
      <charset val="1"/>
    </font>
    <font>
      <u/>
      <sz val="11"/>
      <name val="Calibri"/>
      <family val="2"/>
      <charset val="1"/>
    </font>
    <font>
      <sz val="11"/>
      <name val="Arial"/>
      <family val="1"/>
      <charset val="1"/>
    </font>
  </fonts>
  <fills count="19">
    <fill>
      <patternFill patternType="none"/>
    </fill>
    <fill>
      <patternFill patternType="gray125"/>
    </fill>
    <fill>
      <patternFill patternType="solid">
        <fgColor rgb="FF5B9BD5"/>
        <bgColor rgb="FF2E75B6"/>
      </patternFill>
    </fill>
    <fill>
      <patternFill patternType="solid">
        <fgColor rgb="FFA6A6A6"/>
        <bgColor rgb="FFBFBFBF"/>
      </patternFill>
    </fill>
    <fill>
      <patternFill patternType="solid">
        <fgColor rgb="FFDAE3F3"/>
        <bgColor rgb="FFDEEBF7"/>
      </patternFill>
    </fill>
    <fill>
      <patternFill patternType="solid">
        <fgColor rgb="FF1F4E79"/>
        <bgColor rgb="FF0563C1"/>
      </patternFill>
    </fill>
    <fill>
      <patternFill patternType="solid">
        <fgColor rgb="FFBFBFBF"/>
        <bgColor rgb="FFCCCCCC"/>
      </patternFill>
    </fill>
    <fill>
      <patternFill patternType="solid">
        <fgColor rgb="FFD9D9D9"/>
        <bgColor rgb="FFD6D6D6"/>
      </patternFill>
    </fill>
    <fill>
      <patternFill patternType="solid">
        <fgColor rgb="FFF2F2F2"/>
        <bgColor rgb="FFEFEFEF"/>
      </patternFill>
    </fill>
    <fill>
      <patternFill patternType="solid">
        <fgColor rgb="FF2E75B6"/>
        <bgColor rgb="FF0563C1"/>
      </patternFill>
    </fill>
    <fill>
      <patternFill patternType="solid">
        <fgColor rgb="FFBDD7EE"/>
        <bgColor rgb="FFD6D6D6"/>
      </patternFill>
    </fill>
    <fill>
      <patternFill patternType="solid">
        <fgColor rgb="FFFFFFFF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A9D18E"/>
        <bgColor rgb="FFBFBFBF"/>
      </patternFill>
    </fill>
    <fill>
      <patternFill patternType="solid">
        <fgColor rgb="FFDFF0D8"/>
        <bgColor rgb="FFE2F0D9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2F2F2"/>
      </patternFill>
    </fill>
    <fill>
      <patternFill patternType="solid">
        <fgColor rgb="FFDEEBF7"/>
        <bgColor rgb="FFDAE3F3"/>
      </patternFill>
    </fill>
    <fill>
      <patternFill patternType="solid">
        <fgColor rgb="FFFFE699"/>
        <bgColor rgb="FFE2F0D9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A6A6A6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A6A6A6"/>
      </right>
      <top style="medium">
        <color auto="1"/>
      </top>
      <bottom/>
      <diagonal/>
    </border>
    <border>
      <left style="thin">
        <color rgb="FFA6A6A6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A6A6A6"/>
      </right>
      <top style="medium">
        <color auto="1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medium">
        <color auto="1"/>
      </top>
      <bottom style="thin">
        <color rgb="FFA6A6A6"/>
      </bottom>
      <diagonal/>
    </border>
    <border>
      <left style="thin">
        <color rgb="FFA6A6A6"/>
      </left>
      <right style="medium">
        <color auto="1"/>
      </right>
      <top style="medium">
        <color auto="1"/>
      </top>
      <bottom style="thin">
        <color rgb="FFA6A6A6"/>
      </bottom>
      <diagonal/>
    </border>
    <border>
      <left style="medium">
        <color auto="1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medium">
        <color auto="1"/>
      </right>
      <top style="thin">
        <color rgb="FFA6A6A6"/>
      </top>
      <bottom style="thin">
        <color rgb="FFA6A6A6"/>
      </bottom>
      <diagonal/>
    </border>
    <border>
      <left style="medium">
        <color auto="1"/>
      </left>
      <right style="thin">
        <color rgb="FFA6A6A6"/>
      </right>
      <top style="thin">
        <color rgb="FFA6A6A6"/>
      </top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medium">
        <color auto="1"/>
      </bottom>
      <diagonal/>
    </border>
    <border>
      <left style="thin">
        <color rgb="FFA6A6A6"/>
      </left>
      <right style="medium">
        <color auto="1"/>
      </right>
      <top style="thin">
        <color rgb="FFA6A6A6"/>
      </top>
      <bottom style="medium">
        <color auto="1"/>
      </bottom>
      <diagonal/>
    </border>
    <border>
      <left style="medium">
        <color auto="1"/>
      </left>
      <right style="thin">
        <color rgb="FFCCCCCC"/>
      </right>
      <top style="medium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medium">
        <color auto="1"/>
      </top>
      <bottom style="medium">
        <color auto="1"/>
      </bottom>
      <diagonal/>
    </border>
    <border>
      <left style="thin">
        <color rgb="FFCCCCCC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medium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164" fontId="68" fillId="0" borderId="0" applyBorder="0" applyProtection="0"/>
    <xf numFmtId="170" fontId="68" fillId="0" borderId="0" applyBorder="0" applyProtection="0"/>
    <xf numFmtId="0" fontId="64" fillId="0" borderId="0" applyBorder="0" applyProtection="0"/>
    <xf numFmtId="164" fontId="9" fillId="0" borderId="0" applyBorder="0" applyProtection="0"/>
  </cellStyleXfs>
  <cellXfs count="394">
    <xf numFmtId="0" fontId="0" fillId="0" borderId="0" xfId="0"/>
    <xf numFmtId="0" fontId="11" fillId="5" borderId="6" xfId="4" applyNumberFormat="1" applyFont="1" applyFill="1" applyBorder="1" applyAlignment="1" applyProtection="1">
      <alignment horizontal="center" vertical="center" wrapText="1"/>
    </xf>
    <xf numFmtId="0" fontId="10" fillId="0" borderId="6" xfId="4" applyNumberFormat="1" applyFont="1" applyBorder="1" applyAlignment="1" applyProtection="1">
      <alignment horizontal="center" vertical="center" wrapText="1"/>
    </xf>
    <xf numFmtId="0" fontId="8" fillId="4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10" fontId="8" fillId="0" borderId="0" xfId="0" applyNumberFormat="1" applyFont="1" applyBorder="1"/>
    <xf numFmtId="10" fontId="8" fillId="0" borderId="3" xfId="0" applyNumberFormat="1" applyFont="1" applyBorder="1"/>
    <xf numFmtId="0" fontId="8" fillId="4" borderId="2" xfId="0" applyFont="1" applyFill="1" applyBorder="1" applyAlignment="1">
      <alignment horizontal="center"/>
    </xf>
    <xf numFmtId="10" fontId="8" fillId="4" borderId="0" xfId="0" applyNumberFormat="1" applyFont="1" applyFill="1" applyBorder="1"/>
    <xf numFmtId="10" fontId="8" fillId="4" borderId="3" xfId="0" applyNumberFormat="1" applyFont="1" applyFill="1" applyBorder="1"/>
    <xf numFmtId="0" fontId="6" fillId="4" borderId="2" xfId="0" applyFont="1" applyFill="1" applyBorder="1" applyAlignment="1">
      <alignment horizontal="center"/>
    </xf>
    <xf numFmtId="10" fontId="6" fillId="4" borderId="0" xfId="0" applyNumberFormat="1" applyFont="1" applyFill="1" applyBorder="1"/>
    <xf numFmtId="10" fontId="6" fillId="4" borderId="3" xfId="0" applyNumberFormat="1" applyFont="1" applyFill="1" applyBorder="1"/>
    <xf numFmtId="10" fontId="8" fillId="0" borderId="0" xfId="0" applyNumberFormat="1" applyFont="1" applyBorder="1" applyAlignment="1">
      <alignment horizontal="center"/>
    </xf>
    <xf numFmtId="10" fontId="8" fillId="0" borderId="3" xfId="0" applyNumberFormat="1" applyFont="1" applyBorder="1" applyAlignment="1">
      <alignment horizontal="center"/>
    </xf>
    <xf numFmtId="10" fontId="8" fillId="4" borderId="0" xfId="0" applyNumberFormat="1" applyFont="1" applyFill="1" applyBorder="1" applyAlignment="1">
      <alignment horizontal="center"/>
    </xf>
    <xf numFmtId="10" fontId="8" fillId="4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0" fontId="6" fillId="0" borderId="0" xfId="0" applyNumberFormat="1" applyFont="1" applyBorder="1"/>
    <xf numFmtId="10" fontId="6" fillId="0" borderId="3" xfId="0" applyNumberFormat="1" applyFont="1" applyBorder="1"/>
    <xf numFmtId="10" fontId="6" fillId="2" borderId="4" xfId="0" applyNumberFormat="1" applyFont="1" applyFill="1" applyBorder="1"/>
    <xf numFmtId="10" fontId="6" fillId="2" borderId="1" xfId="0" applyNumberFormat="1" applyFont="1" applyFill="1" applyBorder="1"/>
    <xf numFmtId="10" fontId="6" fillId="2" borderId="5" xfId="0" applyNumberFormat="1" applyFont="1" applyFill="1" applyBorder="1"/>
    <xf numFmtId="164" fontId="9" fillId="0" borderId="0" xfId="4" applyBorder="1" applyProtection="1"/>
    <xf numFmtId="0" fontId="12" fillId="0" borderId="6" xfId="4" applyNumberFormat="1" applyFont="1" applyBorder="1" applyAlignment="1" applyProtection="1">
      <alignment vertical="center" wrapText="1"/>
    </xf>
    <xf numFmtId="0" fontId="12" fillId="0" borderId="6" xfId="4" applyNumberFormat="1" applyFont="1" applyBorder="1" applyAlignment="1" applyProtection="1">
      <alignment vertical="center"/>
    </xf>
    <xf numFmtId="0" fontId="16" fillId="6" borderId="6" xfId="4" applyNumberFormat="1" applyFont="1" applyFill="1" applyBorder="1" applyAlignment="1" applyProtection="1">
      <alignment horizontal="center" vertical="center"/>
    </xf>
    <xf numFmtId="0" fontId="16" fillId="6" borderId="6" xfId="4" applyNumberFormat="1" applyFont="1" applyFill="1" applyBorder="1" applyAlignment="1" applyProtection="1">
      <alignment vertical="center"/>
    </xf>
    <xf numFmtId="0" fontId="8" fillId="0" borderId="0" xfId="0" applyFont="1"/>
    <xf numFmtId="165" fontId="17" fillId="7" borderId="6" xfId="4" applyNumberFormat="1" applyFont="1" applyFill="1" applyBorder="1" applyAlignment="1" applyProtection="1">
      <alignment horizontal="center" vertical="center" wrapText="1"/>
    </xf>
    <xf numFmtId="0" fontId="17" fillId="7" borderId="6" xfId="4" applyNumberFormat="1" applyFont="1" applyFill="1" applyBorder="1" applyAlignment="1" applyProtection="1">
      <alignment vertical="center" wrapText="1"/>
    </xf>
    <xf numFmtId="0" fontId="3" fillId="0" borderId="6" xfId="4" applyNumberFormat="1" applyFont="1" applyBorder="1" applyAlignment="1" applyProtection="1">
      <alignment horizontal="center" vertical="center"/>
    </xf>
    <xf numFmtId="10" fontId="3" fillId="0" borderId="6" xfId="4" applyNumberFormat="1" applyFont="1" applyBorder="1" applyAlignment="1" applyProtection="1">
      <alignment horizontal="center" vertical="center"/>
    </xf>
    <xf numFmtId="10" fontId="17" fillId="0" borderId="6" xfId="4" applyNumberFormat="1" applyFont="1" applyBorder="1" applyAlignment="1" applyProtection="1">
      <alignment horizontal="center" vertical="center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6" fillId="7" borderId="6" xfId="0" applyFont="1" applyFill="1" applyBorder="1" applyAlignment="1" applyProtection="1">
      <alignment horizontal="center" vertical="center"/>
    </xf>
    <xf numFmtId="0" fontId="26" fillId="6" borderId="6" xfId="0" applyFont="1" applyFill="1" applyBorder="1" applyAlignment="1" applyProtection="1">
      <alignment horizontal="center" vertical="center"/>
    </xf>
    <xf numFmtId="0" fontId="27" fillId="7" borderId="9" xfId="0" applyFont="1" applyFill="1" applyBorder="1" applyAlignment="1" applyProtection="1">
      <alignment horizontal="center" vertical="center"/>
    </xf>
    <xf numFmtId="10" fontId="27" fillId="0" borderId="24" xfId="0" applyNumberFormat="1" applyFont="1" applyBorder="1" applyAlignment="1" applyProtection="1">
      <alignment horizontal="right" vertical="center"/>
    </xf>
    <xf numFmtId="0" fontId="27" fillId="7" borderId="6" xfId="0" applyFont="1" applyFill="1" applyBorder="1" applyAlignment="1" applyProtection="1">
      <alignment horizontal="center" vertical="center"/>
    </xf>
    <xf numFmtId="0" fontId="28" fillId="9" borderId="25" xfId="0" applyFont="1" applyFill="1" applyBorder="1" applyAlignment="1" applyProtection="1">
      <alignment horizontal="center" vertical="center"/>
      <protection locked="0"/>
    </xf>
    <xf numFmtId="0" fontId="27" fillId="0" borderId="26" xfId="0" applyFont="1" applyBorder="1" applyAlignment="1" applyProtection="1">
      <alignment horizontal="center" vertical="center"/>
    </xf>
    <xf numFmtId="167" fontId="22" fillId="0" borderId="18" xfId="0" applyNumberFormat="1" applyFont="1" applyBorder="1" applyAlignment="1" applyProtection="1">
      <alignment horizontal="right" vertical="center"/>
    </xf>
    <xf numFmtId="0" fontId="27" fillId="0" borderId="9" xfId="0" applyFont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 vertical="center"/>
    </xf>
    <xf numFmtId="0" fontId="27" fillId="0" borderId="28" xfId="0" applyFont="1" applyBorder="1" applyAlignment="1" applyProtection="1">
      <alignment horizontal="center" vertical="center"/>
    </xf>
    <xf numFmtId="167" fontId="29" fillId="0" borderId="28" xfId="0" applyNumberFormat="1" applyFont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vertical="center"/>
    </xf>
    <xf numFmtId="10" fontId="26" fillId="0" borderId="24" xfId="0" applyNumberFormat="1" applyFont="1" applyBorder="1" applyAlignment="1" applyProtection="1">
      <alignment horizontal="right" vertical="center"/>
    </xf>
    <xf numFmtId="0" fontId="26" fillId="0" borderId="6" xfId="0" applyFont="1" applyBorder="1" applyAlignment="1" applyProtection="1">
      <alignment horizontal="center" vertical="center"/>
    </xf>
    <xf numFmtId="0" fontId="27" fillId="0" borderId="25" xfId="0" applyFont="1" applyBorder="1" applyAlignment="1" applyProtection="1">
      <alignment horizontal="center" vertical="center"/>
    </xf>
    <xf numFmtId="0" fontId="26" fillId="0" borderId="26" xfId="0" applyFont="1" applyBorder="1" applyAlignment="1" applyProtection="1">
      <alignment horizontal="center" vertical="center"/>
    </xf>
    <xf numFmtId="167" fontId="29" fillId="10" borderId="31" xfId="0" applyNumberFormat="1" applyFont="1" applyFill="1" applyBorder="1" applyAlignment="1" applyProtection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64" fontId="68" fillId="0" borderId="0" xfId="1"/>
    <xf numFmtId="0" fontId="30" fillId="11" borderId="0" xfId="0" applyFont="1" applyFill="1" applyAlignment="1">
      <alignment horizontal="center" vertical="center" wrapText="1"/>
    </xf>
    <xf numFmtId="0" fontId="30" fillId="11" borderId="0" xfId="0" applyFont="1" applyFill="1" applyAlignment="1">
      <alignment horizontal="left" vertical="center" wrapText="1"/>
    </xf>
    <xf numFmtId="164" fontId="30" fillId="11" borderId="0" xfId="1" applyFont="1" applyFill="1" applyBorder="1" applyAlignment="1" applyProtection="1">
      <alignment horizontal="left"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37" xfId="0" applyFont="1" applyBorder="1" applyAlignment="1">
      <alignment vertical="center"/>
    </xf>
    <xf numFmtId="0" fontId="34" fillId="12" borderId="38" xfId="0" applyFont="1" applyFill="1" applyBorder="1" applyAlignment="1">
      <alignment horizontal="center" vertical="center" wrapText="1"/>
    </xf>
    <xf numFmtId="0" fontId="34" fillId="12" borderId="39" xfId="0" applyFont="1" applyFill="1" applyBorder="1" applyAlignment="1">
      <alignment horizontal="center" vertical="center" wrapText="1"/>
    </xf>
    <xf numFmtId="164" fontId="34" fillId="12" borderId="39" xfId="1" applyFont="1" applyFill="1" applyBorder="1" applyAlignment="1" applyProtection="1">
      <alignment horizontal="center" vertical="center" wrapText="1"/>
    </xf>
    <xf numFmtId="0" fontId="35" fillId="12" borderId="40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13" borderId="41" xfId="0" applyFont="1" applyFill="1" applyBorder="1" applyAlignment="1">
      <alignment horizontal="center" vertical="center" wrapText="1"/>
    </xf>
    <xf numFmtId="0" fontId="37" fillId="13" borderId="42" xfId="0" applyFont="1" applyFill="1" applyBorder="1" applyAlignment="1">
      <alignment horizontal="center" vertical="center" wrapText="1"/>
    </xf>
    <xf numFmtId="0" fontId="37" fillId="13" borderId="42" xfId="0" applyFont="1" applyFill="1" applyBorder="1" applyAlignment="1">
      <alignment horizontal="left" vertical="center" wrapText="1"/>
    </xf>
    <xf numFmtId="164" fontId="37" fillId="13" borderId="42" xfId="1" applyFont="1" applyFill="1" applyBorder="1" applyAlignment="1" applyProtection="1">
      <alignment horizontal="right" vertical="center" wrapText="1"/>
    </xf>
    <xf numFmtId="164" fontId="37" fillId="13" borderId="42" xfId="1" applyFont="1" applyFill="1" applyBorder="1" applyAlignment="1" applyProtection="1">
      <alignment horizontal="left" vertical="center" wrapText="1"/>
    </xf>
    <xf numFmtId="168" fontId="38" fillId="13" borderId="43" xfId="0" applyNumberFormat="1" applyFont="1" applyFill="1" applyBorder="1" applyAlignment="1">
      <alignment horizontal="right" vertical="center" wrapText="1"/>
    </xf>
    <xf numFmtId="0" fontId="41" fillId="0" borderId="0" xfId="0" applyFont="1"/>
    <xf numFmtId="0" fontId="0" fillId="0" borderId="0" xfId="0" applyFont="1"/>
    <xf numFmtId="0" fontId="39" fillId="0" borderId="41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left" vertical="center" wrapText="1"/>
    </xf>
    <xf numFmtId="164" fontId="39" fillId="0" borderId="42" xfId="1" applyFont="1" applyBorder="1" applyAlignment="1" applyProtection="1">
      <alignment horizontal="right" vertical="center" wrapText="1"/>
    </xf>
    <xf numFmtId="4" fontId="39" fillId="0" borderId="42" xfId="0" applyNumberFormat="1" applyFont="1" applyBorder="1" applyAlignment="1">
      <alignment horizontal="right" vertical="center" wrapText="1"/>
    </xf>
    <xf numFmtId="168" fontId="40" fillId="0" borderId="43" xfId="0" applyNumberFormat="1" applyFont="1" applyBorder="1" applyAlignment="1">
      <alignment horizontal="right" vertical="center" wrapText="1"/>
    </xf>
    <xf numFmtId="0" fontId="44" fillId="12" borderId="45" xfId="0" applyFont="1" applyFill="1" applyBorder="1" applyAlignment="1">
      <alignment horizontal="left" vertical="center" wrapText="1"/>
    </xf>
    <xf numFmtId="0" fontId="43" fillId="12" borderId="45" xfId="0" applyFont="1" applyFill="1" applyBorder="1" applyAlignment="1">
      <alignment horizontal="right" vertical="center" wrapText="1"/>
    </xf>
    <xf numFmtId="0" fontId="44" fillId="12" borderId="46" xfId="0" applyFont="1" applyFill="1" applyBorder="1" applyAlignment="1">
      <alignment vertical="center"/>
    </xf>
    <xf numFmtId="0" fontId="44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164" fontId="45" fillId="0" borderId="0" xfId="1" applyFont="1" applyBorder="1" applyAlignment="1" applyProtection="1">
      <alignment vertical="center"/>
    </xf>
    <xf numFmtId="0" fontId="13" fillId="0" borderId="0" xfId="0" applyFont="1" applyAlignment="1"/>
    <xf numFmtId="0" fontId="45" fillId="11" borderId="34" xfId="0" applyFont="1" applyFill="1" applyBorder="1" applyAlignment="1">
      <alignment horizontal="center" vertical="center"/>
    </xf>
    <xf numFmtId="0" fontId="45" fillId="11" borderId="33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9" fillId="12" borderId="47" xfId="0" applyFont="1" applyFill="1" applyBorder="1" applyAlignment="1">
      <alignment horizontal="center" vertical="center" wrapText="1"/>
    </xf>
    <xf numFmtId="0" fontId="49" fillId="12" borderId="48" xfId="0" applyFont="1" applyFill="1" applyBorder="1" applyAlignment="1">
      <alignment horizontal="center" vertical="center" wrapText="1"/>
    </xf>
    <xf numFmtId="0" fontId="49" fillId="12" borderId="49" xfId="0" applyFont="1" applyFill="1" applyBorder="1" applyAlignment="1">
      <alignment horizontal="center" vertical="center" wrapText="1"/>
    </xf>
    <xf numFmtId="0" fontId="40" fillId="14" borderId="50" xfId="0" applyFont="1" applyFill="1" applyBorder="1" applyAlignment="1">
      <alignment horizontal="right" vertical="top" wrapText="1"/>
    </xf>
    <xf numFmtId="0" fontId="40" fillId="14" borderId="50" xfId="0" applyFont="1" applyFill="1" applyBorder="1" applyAlignment="1">
      <alignment horizontal="left" vertical="top" wrapText="1"/>
    </xf>
    <xf numFmtId="0" fontId="40" fillId="14" borderId="50" xfId="0" applyFont="1" applyFill="1" applyBorder="1" applyAlignment="1">
      <alignment horizontal="center" vertical="top" wrapText="1"/>
    </xf>
    <xf numFmtId="0" fontId="45" fillId="0" borderId="0" xfId="0" applyFont="1" applyAlignment="1"/>
    <xf numFmtId="0" fontId="51" fillId="12" borderId="36" xfId="0" applyFont="1" applyFill="1" applyBorder="1" applyAlignment="1">
      <alignment horizontal="center" vertical="center" wrapText="1"/>
    </xf>
    <xf numFmtId="0" fontId="51" fillId="12" borderId="53" xfId="0" applyFont="1" applyFill="1" applyBorder="1" applyAlignment="1">
      <alignment horizontal="center" vertical="center" wrapText="1"/>
    </xf>
    <xf numFmtId="164" fontId="51" fillId="12" borderId="53" xfId="1" applyFont="1" applyFill="1" applyBorder="1" applyAlignment="1" applyProtection="1">
      <alignment horizontal="center" vertical="center" wrapText="1"/>
    </xf>
    <xf numFmtId="164" fontId="51" fillId="12" borderId="37" xfId="1" applyFont="1" applyFill="1" applyBorder="1" applyAlignment="1" applyProtection="1">
      <alignment horizontal="center" vertical="center" wrapText="1"/>
    </xf>
    <xf numFmtId="0" fontId="21" fillId="14" borderId="50" xfId="0" applyFont="1" applyFill="1" applyBorder="1" applyAlignment="1">
      <alignment horizontal="left" vertical="top" wrapText="1"/>
    </xf>
    <xf numFmtId="0" fontId="21" fillId="14" borderId="50" xfId="0" applyFont="1" applyFill="1" applyBorder="1" applyAlignment="1">
      <alignment horizontal="right" vertical="top" wrapText="1"/>
    </xf>
    <xf numFmtId="0" fontId="21" fillId="14" borderId="50" xfId="0" applyFont="1" applyFill="1" applyBorder="1" applyAlignment="1">
      <alignment horizontal="center" vertical="top" wrapText="1"/>
    </xf>
    <xf numFmtId="169" fontId="21" fillId="14" borderId="50" xfId="0" applyNumberFormat="1" applyFont="1" applyFill="1" applyBorder="1" applyAlignment="1">
      <alignment horizontal="right" vertical="top" wrapText="1"/>
    </xf>
    <xf numFmtId="4" fontId="21" fillId="14" borderId="50" xfId="0" applyNumberFormat="1" applyFont="1" applyFill="1" applyBorder="1" applyAlignment="1">
      <alignment horizontal="right" vertical="top" wrapText="1"/>
    </xf>
    <xf numFmtId="0" fontId="21" fillId="15" borderId="50" xfId="0" applyFont="1" applyFill="1" applyBorder="1" applyAlignment="1">
      <alignment horizontal="left" vertical="top" wrapText="1"/>
    </xf>
    <xf numFmtId="0" fontId="21" fillId="15" borderId="50" xfId="0" applyFont="1" applyFill="1" applyBorder="1" applyAlignment="1">
      <alignment horizontal="right" vertical="top" wrapText="1"/>
    </xf>
    <xf numFmtId="0" fontId="21" fillId="15" borderId="50" xfId="0" applyFont="1" applyFill="1" applyBorder="1" applyAlignment="1">
      <alignment horizontal="center" vertical="top" wrapText="1"/>
    </xf>
    <xf numFmtId="169" fontId="21" fillId="15" borderId="50" xfId="0" applyNumberFormat="1" applyFont="1" applyFill="1" applyBorder="1" applyAlignment="1">
      <alignment horizontal="right" vertical="top" wrapText="1"/>
    </xf>
    <xf numFmtId="4" fontId="21" fillId="15" borderId="50" xfId="0" applyNumberFormat="1" applyFont="1" applyFill="1" applyBorder="1" applyAlignment="1">
      <alignment horizontal="right" vertical="top" wrapText="1"/>
    </xf>
    <xf numFmtId="0" fontId="21" fillId="16" borderId="50" xfId="0" applyFont="1" applyFill="1" applyBorder="1" applyAlignment="1">
      <alignment horizontal="left" vertical="top" wrapText="1"/>
    </xf>
    <xf numFmtId="0" fontId="21" fillId="16" borderId="50" xfId="0" applyFont="1" applyFill="1" applyBorder="1" applyAlignment="1">
      <alignment horizontal="right" vertical="top" wrapText="1"/>
    </xf>
    <xf numFmtId="0" fontId="21" fillId="16" borderId="50" xfId="0" applyFont="1" applyFill="1" applyBorder="1" applyAlignment="1">
      <alignment horizontal="center" vertical="top" wrapText="1"/>
    </xf>
    <xf numFmtId="169" fontId="21" fillId="16" borderId="50" xfId="0" applyNumberFormat="1" applyFont="1" applyFill="1" applyBorder="1" applyAlignment="1">
      <alignment horizontal="right" vertical="top" wrapText="1"/>
    </xf>
    <xf numFmtId="4" fontId="21" fillId="16" borderId="50" xfId="0" applyNumberFormat="1" applyFont="1" applyFill="1" applyBorder="1" applyAlignment="1">
      <alignment horizontal="right" vertical="top" wrapText="1"/>
    </xf>
    <xf numFmtId="0" fontId="21" fillId="11" borderId="0" xfId="0" applyFont="1" applyFill="1" applyAlignment="1">
      <alignment horizontal="right" vertical="top" wrapText="1"/>
    </xf>
    <xf numFmtId="4" fontId="21" fillId="11" borderId="0" xfId="0" applyNumberFormat="1" applyFont="1" applyFill="1" applyAlignment="1">
      <alignment horizontal="right" vertical="top" wrapText="1"/>
    </xf>
    <xf numFmtId="0" fontId="21" fillId="14" borderId="54" xfId="0" applyFont="1" applyFill="1" applyBorder="1" applyAlignment="1">
      <alignment horizontal="left" vertical="top" wrapText="1"/>
    </xf>
    <xf numFmtId="0" fontId="5" fillId="11" borderId="50" xfId="0" applyFont="1" applyFill="1" applyBorder="1" applyAlignment="1">
      <alignment horizontal="left" vertical="top" wrapText="1"/>
    </xf>
    <xf numFmtId="0" fontId="5" fillId="11" borderId="50" xfId="0" applyFont="1" applyFill="1" applyBorder="1" applyAlignment="1">
      <alignment horizontal="right" vertical="top" wrapText="1"/>
    </xf>
    <xf numFmtId="0" fontId="5" fillId="11" borderId="50" xfId="0" applyFont="1" applyFill="1" applyBorder="1" applyAlignment="1">
      <alignment horizontal="center" vertical="top" wrapText="1"/>
    </xf>
    <xf numFmtId="0" fontId="52" fillId="0" borderId="0" xfId="0" applyFont="1" applyAlignment="1">
      <alignment horizontal="center"/>
    </xf>
    <xf numFmtId="0" fontId="52" fillId="0" borderId="0" xfId="0" applyFont="1"/>
    <xf numFmtId="0" fontId="15" fillId="0" borderId="0" xfId="0" applyFont="1" applyBorder="1" applyAlignment="1">
      <alignment horizontal="center"/>
    </xf>
    <xf numFmtId="0" fontId="0" fillId="0" borderId="0" xfId="0" applyBorder="1"/>
    <xf numFmtId="0" fontId="13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13" fillId="0" borderId="0" xfId="0" applyFont="1" applyBorder="1"/>
    <xf numFmtId="0" fontId="53" fillId="0" borderId="0" xfId="0" applyFont="1" applyBorder="1"/>
    <xf numFmtId="0" fontId="42" fillId="0" borderId="3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170" fontId="13" fillId="0" borderId="33" xfId="2" applyFont="1" applyBorder="1" applyAlignment="1" applyProtection="1">
      <alignment horizontal="center" vertical="center"/>
    </xf>
    <xf numFmtId="0" fontId="13" fillId="0" borderId="33" xfId="0" applyFont="1" applyBorder="1" applyAlignment="1">
      <alignment horizontal="right" vertical="center"/>
    </xf>
    <xf numFmtId="0" fontId="53" fillId="0" borderId="35" xfId="0" applyFont="1" applyBorder="1" applyAlignment="1">
      <alignment horizontal="right" vertical="center"/>
    </xf>
    <xf numFmtId="0" fontId="53" fillId="0" borderId="3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5" fillId="0" borderId="0" xfId="0" applyFont="1" applyBorder="1" applyAlignment="1">
      <alignment vertical="center" wrapText="1"/>
    </xf>
    <xf numFmtId="170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70" fontId="13" fillId="0" borderId="0" xfId="2" applyFont="1" applyBorder="1" applyAlignment="1" applyProtection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5" fillId="0" borderId="55" xfId="0" applyFont="1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170" fontId="56" fillId="0" borderId="56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 wrapText="1"/>
    </xf>
    <xf numFmtId="170" fontId="13" fillId="0" borderId="56" xfId="2" applyFont="1" applyBorder="1" applyAlignment="1" applyProtection="1">
      <alignment horizontal="center" vertical="center"/>
    </xf>
    <xf numFmtId="0" fontId="13" fillId="0" borderId="56" xfId="0" applyFont="1" applyBorder="1" applyAlignment="1">
      <alignment horizontal="right" vertical="center"/>
    </xf>
    <xf numFmtId="0" fontId="53" fillId="0" borderId="57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170" fontId="56" fillId="0" borderId="0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170" fontId="56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170" fontId="13" fillId="0" borderId="14" xfId="2" applyFont="1" applyBorder="1" applyAlignment="1" applyProtection="1">
      <alignment horizontal="center" vertical="center"/>
    </xf>
    <xf numFmtId="0" fontId="13" fillId="0" borderId="14" xfId="0" applyFont="1" applyBorder="1" applyAlignment="1">
      <alignment horizontal="right" vertical="center"/>
    </xf>
    <xf numFmtId="0" fontId="57" fillId="0" borderId="15" xfId="0" applyFont="1" applyBorder="1" applyAlignment="1">
      <alignment horizontal="right" vertical="center"/>
    </xf>
    <xf numFmtId="0" fontId="58" fillId="0" borderId="58" xfId="0" applyFont="1" applyBorder="1" applyAlignment="1">
      <alignment horizontal="center" vertical="center" wrapText="1"/>
    </xf>
    <xf numFmtId="0" fontId="54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/>
    </xf>
    <xf numFmtId="170" fontId="13" fillId="0" borderId="0" xfId="2" applyFont="1" applyBorder="1" applyAlignment="1" applyProtection="1">
      <alignment vertical="center"/>
    </xf>
    <xf numFmtId="170" fontId="53" fillId="0" borderId="58" xfId="2" applyFont="1" applyBorder="1" applyAlignment="1" applyProtection="1">
      <alignment vertical="center"/>
    </xf>
    <xf numFmtId="0" fontId="60" fillId="17" borderId="16" xfId="0" applyFont="1" applyFill="1" applyBorder="1" applyAlignment="1">
      <alignment horizontal="center" vertical="center" wrapText="1"/>
    </xf>
    <xf numFmtId="0" fontId="55" fillId="17" borderId="27" xfId="0" applyFont="1" applyFill="1" applyBorder="1" applyAlignment="1">
      <alignment horizontal="center" vertical="center" wrapText="1"/>
    </xf>
    <xf numFmtId="0" fontId="61" fillId="17" borderId="27" xfId="0" applyFont="1" applyFill="1" applyBorder="1" applyAlignment="1">
      <alignment horizontal="center" vertical="center" wrapText="1"/>
    </xf>
    <xf numFmtId="0" fontId="5" fillId="17" borderId="59" xfId="0" applyFont="1" applyFill="1" applyBorder="1" applyAlignment="1">
      <alignment horizontal="center" vertical="center" wrapText="1"/>
    </xf>
    <xf numFmtId="170" fontId="61" fillId="17" borderId="27" xfId="2" applyFont="1" applyFill="1" applyBorder="1" applyAlignment="1" applyProtection="1">
      <alignment horizontal="center" vertical="center" wrapText="1"/>
    </xf>
    <xf numFmtId="170" fontId="5" fillId="17" borderId="60" xfId="2" applyFont="1" applyFill="1" applyBorder="1" applyAlignment="1" applyProtection="1">
      <alignment horizontal="center" vertical="center" wrapText="1"/>
    </xf>
    <xf numFmtId="0" fontId="45" fillId="0" borderId="7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/>
    </xf>
    <xf numFmtId="0" fontId="63" fillId="0" borderId="6" xfId="0" applyFont="1" applyBorder="1" applyAlignment="1">
      <alignment horizontal="center"/>
    </xf>
    <xf numFmtId="0" fontId="45" fillId="0" borderId="61" xfId="3" applyFont="1" applyBorder="1" applyAlignment="1" applyProtection="1">
      <alignment horizontal="center" vertical="center"/>
    </xf>
    <xf numFmtId="170" fontId="45" fillId="0" borderId="6" xfId="2" applyFont="1" applyBorder="1" applyAlignment="1" applyProtection="1">
      <alignment vertical="center"/>
    </xf>
    <xf numFmtId="0" fontId="45" fillId="0" borderId="6" xfId="0" applyFont="1" applyBorder="1" applyAlignment="1">
      <alignment horizontal="center" vertical="center"/>
    </xf>
    <xf numFmtId="0" fontId="65" fillId="0" borderId="6" xfId="0" applyFont="1" applyBorder="1" applyAlignment="1">
      <alignment horizontal="center"/>
    </xf>
    <xf numFmtId="0" fontId="45" fillId="0" borderId="26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65" fillId="0" borderId="26" xfId="0" applyFont="1" applyBorder="1" applyAlignment="1">
      <alignment horizontal="center"/>
    </xf>
    <xf numFmtId="0" fontId="45" fillId="0" borderId="62" xfId="3" applyFont="1" applyBorder="1" applyAlignment="1" applyProtection="1">
      <alignment horizontal="center" vertical="center"/>
    </xf>
    <xf numFmtId="170" fontId="45" fillId="0" borderId="26" xfId="2" applyFont="1" applyBorder="1" applyAlignment="1" applyProtection="1">
      <alignment vertical="center"/>
    </xf>
    <xf numFmtId="170" fontId="45" fillId="0" borderId="6" xfId="2" applyFont="1" applyBorder="1" applyAlignment="1" applyProtection="1">
      <alignment horizontal="center" vertical="center"/>
    </xf>
    <xf numFmtId="0" fontId="45" fillId="11" borderId="28" xfId="0" applyFont="1" applyFill="1" applyBorder="1" applyAlignment="1">
      <alignment horizontal="center" vertical="center"/>
    </xf>
    <xf numFmtId="0" fontId="65" fillId="0" borderId="28" xfId="0" applyFont="1" applyBorder="1" applyAlignment="1">
      <alignment horizontal="center"/>
    </xf>
    <xf numFmtId="0" fontId="45" fillId="11" borderId="63" xfId="3" applyFont="1" applyFill="1" applyBorder="1" applyAlignment="1" applyProtection="1">
      <alignment horizontal="center" vertical="center"/>
    </xf>
    <xf numFmtId="170" fontId="45" fillId="0" borderId="28" xfId="2" applyFont="1" applyBorder="1" applyAlignment="1" applyProtection="1">
      <alignment vertical="center"/>
    </xf>
    <xf numFmtId="0" fontId="45" fillId="11" borderId="7" xfId="0" applyFont="1" applyFill="1" applyBorder="1" applyAlignment="1">
      <alignment horizontal="center" vertical="center"/>
    </xf>
    <xf numFmtId="0" fontId="45" fillId="11" borderId="6" xfId="0" applyFont="1" applyFill="1" applyBorder="1" applyAlignment="1">
      <alignment horizontal="center" vertical="center"/>
    </xf>
    <xf numFmtId="0" fontId="45" fillId="11" borderId="26" xfId="0" applyFont="1" applyFill="1" applyBorder="1" applyAlignment="1">
      <alignment horizontal="center" vertical="center"/>
    </xf>
    <xf numFmtId="0" fontId="64" fillId="11" borderId="26" xfId="3" applyFill="1" applyBorder="1" applyAlignment="1" applyProtection="1">
      <alignment horizontal="center" vertical="center"/>
    </xf>
    <xf numFmtId="0" fontId="45" fillId="11" borderId="62" xfId="3" applyFont="1" applyFill="1" applyBorder="1" applyAlignment="1" applyProtection="1">
      <alignment horizontal="center" vertical="center"/>
    </xf>
    <xf numFmtId="170" fontId="13" fillId="0" borderId="26" xfId="2" applyFont="1" applyBorder="1" applyAlignment="1" applyProtection="1">
      <alignment vertical="center"/>
    </xf>
    <xf numFmtId="170" fontId="13" fillId="0" borderId="28" xfId="2" applyFont="1" applyBorder="1" applyAlignment="1" applyProtection="1">
      <alignment vertical="center"/>
    </xf>
    <xf numFmtId="170" fontId="13" fillId="0" borderId="6" xfId="2" applyFont="1" applyBorder="1" applyAlignment="1" applyProtection="1">
      <alignment vertical="center"/>
    </xf>
    <xf numFmtId="0" fontId="64" fillId="0" borderId="6" xfId="3" applyFont="1" applyBorder="1" applyAlignment="1" applyProtection="1">
      <alignment horizontal="center"/>
    </xf>
    <xf numFmtId="0" fontId="45" fillId="11" borderId="28" xfId="3" applyFont="1" applyFill="1" applyBorder="1" applyAlignment="1" applyProtection="1">
      <alignment horizontal="center" vertical="center"/>
    </xf>
    <xf numFmtId="0" fontId="45" fillId="11" borderId="6" xfId="0" applyFont="1" applyFill="1" applyBorder="1" applyAlignment="1">
      <alignment horizontal="center" vertical="center" wrapText="1"/>
    </xf>
    <xf numFmtId="0" fontId="45" fillId="0" borderId="6" xfId="3" applyFont="1" applyBorder="1" applyAlignment="1" applyProtection="1">
      <alignment horizontal="center" vertical="center"/>
    </xf>
    <xf numFmtId="0" fontId="45" fillId="11" borderId="26" xfId="3" applyFont="1" applyFill="1" applyBorder="1" applyAlignment="1" applyProtection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64" fillId="0" borderId="28" xfId="3" applyFont="1" applyBorder="1" applyAlignment="1" applyProtection="1">
      <alignment horizontal="center"/>
    </xf>
    <xf numFmtId="0" fontId="62" fillId="0" borderId="33" xfId="0" applyFont="1" applyBorder="1"/>
    <xf numFmtId="0" fontId="0" fillId="0" borderId="0" xfId="0" applyFont="1" applyBorder="1" applyAlignment="1">
      <alignment horizontal="center"/>
    </xf>
    <xf numFmtId="0" fontId="65" fillId="0" borderId="0" xfId="0" applyFont="1" applyBorder="1"/>
    <xf numFmtId="0" fontId="66" fillId="0" borderId="0" xfId="0" applyFont="1" applyBorder="1"/>
    <xf numFmtId="0" fontId="0" fillId="0" borderId="14" xfId="0" applyFont="1" applyBorder="1" applyAlignment="1">
      <alignment horizontal="center"/>
    </xf>
    <xf numFmtId="0" fontId="67" fillId="0" borderId="26" xfId="3" applyFont="1" applyBorder="1" applyAlignment="1" applyProtection="1">
      <alignment horizontal="center"/>
    </xf>
    <xf numFmtId="0" fontId="0" fillId="0" borderId="14" xfId="0" applyFont="1" applyBorder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13" fillId="0" borderId="0" xfId="0" applyFont="1"/>
    <xf numFmtId="0" fontId="53" fillId="0" borderId="0" xfId="0" applyFont="1"/>
    <xf numFmtId="164" fontId="0" fillId="0" borderId="0" xfId="1" applyFont="1" applyBorder="1" applyAlignment="1" applyProtection="1"/>
    <xf numFmtId="164" fontId="13" fillId="0" borderId="0" xfId="0" applyNumberFormat="1" applyFont="1"/>
    <xf numFmtId="164" fontId="55" fillId="0" borderId="0" xfId="1" applyFont="1" applyBorder="1" applyAlignment="1" applyProtection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" xfId="0" applyFont="1" applyBorder="1"/>
    <xf numFmtId="164" fontId="0" fillId="0" borderId="3" xfId="1" applyFont="1" applyBorder="1" applyAlignment="1" applyProtection="1"/>
    <xf numFmtId="0" fontId="0" fillId="0" borderId="3" xfId="0" applyBorder="1"/>
    <xf numFmtId="0" fontId="0" fillId="0" borderId="13" xfId="0" applyBorder="1"/>
    <xf numFmtId="0" fontId="0" fillId="0" borderId="15" xfId="0" applyBorder="1"/>
    <xf numFmtId="164" fontId="0" fillId="0" borderId="0" xfId="0" applyNumberFormat="1"/>
    <xf numFmtId="0" fontId="5" fillId="0" borderId="34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164" fontId="5" fillId="0" borderId="3" xfId="1" applyFont="1" applyBorder="1" applyAlignment="1" applyProtection="1"/>
    <xf numFmtId="164" fontId="5" fillId="0" borderId="15" xfId="0" applyNumberFormat="1" applyFont="1" applyBorder="1"/>
    <xf numFmtId="0" fontId="5" fillId="4" borderId="14" xfId="0" applyFont="1" applyFill="1" applyBorder="1"/>
    <xf numFmtId="0" fontId="0" fillId="0" borderId="38" xfId="0" applyFont="1" applyBorder="1"/>
    <xf numFmtId="164" fontId="0" fillId="0" borderId="39" xfId="1" applyFont="1" applyBorder="1" applyAlignment="1" applyProtection="1"/>
    <xf numFmtId="164" fontId="0" fillId="0" borderId="40" xfId="1" applyFont="1" applyBorder="1" applyAlignment="1" applyProtection="1"/>
    <xf numFmtId="0" fontId="0" fillId="0" borderId="41" xfId="0" applyFont="1" applyBorder="1"/>
    <xf numFmtId="164" fontId="0" fillId="0" borderId="42" xfId="1" applyFont="1" applyBorder="1" applyAlignment="1" applyProtection="1"/>
    <xf numFmtId="164" fontId="0" fillId="0" borderId="43" xfId="1" applyFont="1" applyBorder="1" applyAlignment="1" applyProtection="1"/>
    <xf numFmtId="0" fontId="0" fillId="0" borderId="42" xfId="0" applyBorder="1"/>
    <xf numFmtId="0" fontId="0" fillId="0" borderId="44" xfId="0" applyBorder="1"/>
    <xf numFmtId="0" fontId="0" fillId="0" borderId="45" xfId="0" applyBorder="1"/>
    <xf numFmtId="164" fontId="5" fillId="0" borderId="45" xfId="1" applyFont="1" applyBorder="1" applyAlignment="1" applyProtection="1"/>
    <xf numFmtId="164" fontId="5" fillId="0" borderId="46" xfId="1" applyFont="1" applyBorder="1" applyAlignment="1" applyProtection="1"/>
    <xf numFmtId="0" fontId="1" fillId="6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12" fillId="0" borderId="6" xfId="4" applyNumberFormat="1" applyFont="1" applyBorder="1" applyAlignment="1" applyProtection="1">
      <alignment horizontal="left" vertical="center" wrapText="1"/>
    </xf>
    <xf numFmtId="0" fontId="13" fillId="0" borderId="6" xfId="4" applyNumberFormat="1" applyFont="1" applyBorder="1" applyAlignment="1" applyProtection="1">
      <alignment horizontal="left" vertical="center"/>
    </xf>
    <xf numFmtId="0" fontId="12" fillId="7" borderId="6" xfId="4" applyNumberFormat="1" applyFont="1" applyFill="1" applyBorder="1" applyAlignment="1" applyProtection="1">
      <alignment horizontal="left" vertical="center" wrapText="1"/>
    </xf>
    <xf numFmtId="0" fontId="14" fillId="0" borderId="6" xfId="4" applyNumberFormat="1" applyFont="1" applyBorder="1" applyAlignment="1" applyProtection="1">
      <alignment horizontal="left" vertical="center" wrapText="1"/>
    </xf>
    <xf numFmtId="0" fontId="15" fillId="0" borderId="6" xfId="4" applyNumberFormat="1" applyFont="1" applyBorder="1" applyAlignment="1" applyProtection="1">
      <alignment horizontal="left" vertical="center" wrapText="1"/>
    </xf>
    <xf numFmtId="0" fontId="16" fillId="6" borderId="6" xfId="4" applyNumberFormat="1" applyFont="1" applyFill="1" applyBorder="1" applyAlignment="1" applyProtection="1">
      <alignment horizontal="center" vertical="center"/>
    </xf>
    <xf numFmtId="0" fontId="16" fillId="0" borderId="6" xfId="4" applyNumberFormat="1" applyFont="1" applyBorder="1" applyAlignment="1" applyProtection="1">
      <alignment horizontal="center" vertical="center"/>
    </xf>
    <xf numFmtId="0" fontId="17" fillId="7" borderId="6" xfId="4" applyNumberFormat="1" applyFont="1" applyFill="1" applyBorder="1" applyAlignment="1" applyProtection="1">
      <alignment horizontal="left" vertical="center" wrapText="1"/>
    </xf>
    <xf numFmtId="0" fontId="3" fillId="0" borderId="6" xfId="4" applyNumberFormat="1" applyFont="1" applyBorder="1" applyAlignment="1" applyProtection="1">
      <alignment horizontal="left" vertical="center"/>
    </xf>
    <xf numFmtId="0" fontId="17" fillId="0" borderId="6" xfId="4" applyNumberFormat="1" applyFont="1" applyBorder="1" applyAlignment="1" applyProtection="1">
      <alignment horizontal="right" vertical="center"/>
    </xf>
    <xf numFmtId="0" fontId="3" fillId="0" borderId="7" xfId="4" applyNumberFormat="1" applyFont="1" applyBorder="1" applyAlignment="1" applyProtection="1">
      <alignment horizontal="center" vertical="center"/>
    </xf>
    <xf numFmtId="165" fontId="17" fillId="7" borderId="7" xfId="4" applyNumberFormat="1" applyFont="1" applyFill="1" applyBorder="1" applyAlignment="1" applyProtection="1">
      <alignment horizontal="center" vertical="center" wrapText="1"/>
    </xf>
    <xf numFmtId="0" fontId="3" fillId="7" borderId="8" xfId="4" applyNumberFormat="1" applyFont="1" applyFill="1" applyBorder="1" applyAlignment="1" applyProtection="1">
      <alignment horizontal="center" vertical="center"/>
    </xf>
    <xf numFmtId="0" fontId="17" fillId="7" borderId="8" xfId="4" applyNumberFormat="1" applyFont="1" applyFill="1" applyBorder="1" applyAlignment="1" applyProtection="1">
      <alignment horizontal="center"/>
    </xf>
    <xf numFmtId="0" fontId="17" fillId="7" borderId="9" xfId="4" applyNumberFormat="1" applyFont="1" applyFill="1" applyBorder="1" applyAlignment="1" applyProtection="1">
      <alignment horizontal="center" vertical="top"/>
    </xf>
    <xf numFmtId="0" fontId="3" fillId="0" borderId="9" xfId="4" applyNumberFormat="1" applyFont="1" applyBorder="1" applyAlignment="1" applyProtection="1">
      <alignment horizontal="center" vertical="center"/>
    </xf>
    <xf numFmtId="0" fontId="19" fillId="0" borderId="6" xfId="4" applyNumberFormat="1" applyFont="1" applyBorder="1" applyAlignment="1" applyProtection="1">
      <alignment horizontal="center" vertical="center"/>
    </xf>
    <xf numFmtId="0" fontId="20" fillId="0" borderId="6" xfId="4" applyNumberFormat="1" applyFont="1" applyBorder="1" applyAlignment="1" applyProtection="1">
      <alignment horizontal="center" vertical="center" wrapText="1"/>
    </xf>
    <xf numFmtId="10" fontId="20" fillId="0" borderId="6" xfId="4" applyNumberFormat="1" applyFont="1" applyBorder="1" applyAlignment="1" applyProtection="1">
      <alignment horizontal="center" vertical="center"/>
    </xf>
    <xf numFmtId="0" fontId="21" fillId="0" borderId="6" xfId="4" applyNumberFormat="1" applyFont="1" applyBorder="1" applyAlignment="1" applyProtection="1">
      <alignment horizontal="left"/>
    </xf>
    <xf numFmtId="0" fontId="21" fillId="0" borderId="6" xfId="4" applyNumberFormat="1" applyFont="1" applyBorder="1" applyAlignment="1" applyProtection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8" borderId="16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166" fontId="26" fillId="0" borderId="3" xfId="0" applyNumberFormat="1" applyFont="1" applyBorder="1" applyAlignment="1">
      <alignment horizontal="left" vertical="center" wrapText="1"/>
    </xf>
    <xf numFmtId="0" fontId="22" fillId="0" borderId="18" xfId="0" applyFont="1" applyBorder="1" applyAlignment="1">
      <alignment vertical="center" wrapText="1"/>
    </xf>
    <xf numFmtId="0" fontId="26" fillId="7" borderId="19" xfId="0" applyFont="1" applyFill="1" applyBorder="1" applyAlignment="1" applyProtection="1">
      <alignment horizontal="center" vertical="center"/>
    </xf>
    <xf numFmtId="0" fontId="26" fillId="7" borderId="6" xfId="0" applyFont="1" applyFill="1" applyBorder="1" applyAlignment="1" applyProtection="1">
      <alignment horizontal="center" vertical="center" wrapText="1"/>
    </xf>
    <xf numFmtId="0" fontId="26" fillId="7" borderId="6" xfId="0" applyFont="1" applyFill="1" applyBorder="1" applyAlignment="1" applyProtection="1">
      <alignment horizontal="center" vertical="center"/>
    </xf>
    <xf numFmtId="0" fontId="26" fillId="6" borderId="6" xfId="0" applyFont="1" applyFill="1" applyBorder="1" applyAlignment="1" applyProtection="1">
      <alignment horizontal="center" vertical="center"/>
    </xf>
    <xf numFmtId="0" fontId="26" fillId="7" borderId="20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center" vertical="center"/>
    </xf>
    <xf numFmtId="0" fontId="26" fillId="0" borderId="22" xfId="0" applyFont="1" applyBorder="1" applyAlignment="1" applyProtection="1">
      <alignment horizontal="left" vertical="center" wrapText="1"/>
    </xf>
    <xf numFmtId="167" fontId="27" fillId="0" borderId="22" xfId="0" applyNumberFormat="1" applyFont="1" applyBorder="1" applyAlignment="1" applyProtection="1">
      <alignment horizontal="center" vertical="center"/>
    </xf>
    <xf numFmtId="0" fontId="27" fillId="0" borderId="22" xfId="0" applyFont="1" applyBorder="1" applyAlignment="1" applyProtection="1">
      <alignment horizontal="center" vertical="center"/>
    </xf>
    <xf numFmtId="10" fontId="27" fillId="0" borderId="9" xfId="0" applyNumberFormat="1" applyFont="1" applyBorder="1" applyAlignment="1" applyProtection="1">
      <alignment horizontal="center" vertical="center"/>
      <protection locked="0"/>
    </xf>
    <xf numFmtId="0" fontId="28" fillId="0" borderId="23" xfId="0" applyFont="1" applyBorder="1" applyAlignment="1" applyProtection="1">
      <alignment horizontal="center" vertical="center"/>
      <protection locked="0"/>
    </xf>
    <xf numFmtId="0" fontId="28" fillId="9" borderId="6" xfId="0" applyFont="1" applyFill="1" applyBorder="1" applyAlignment="1" applyProtection="1">
      <alignment horizontal="center" vertical="center"/>
      <protection locked="0"/>
    </xf>
    <xf numFmtId="0" fontId="28" fillId="0" borderId="8" xfId="0" applyFont="1" applyBorder="1" applyAlignment="1" applyProtection="1">
      <alignment horizontal="center" vertical="center"/>
      <protection locked="0"/>
    </xf>
    <xf numFmtId="167" fontId="28" fillId="10" borderId="26" xfId="0" applyNumberFormat="1" applyFont="1" applyFill="1" applyBorder="1" applyAlignment="1" applyProtection="1">
      <alignment horizontal="center" vertical="center"/>
      <protection locked="0"/>
    </xf>
    <xf numFmtId="0" fontId="28" fillId="0" borderId="22" xfId="0" applyFont="1" applyBorder="1" applyAlignment="1" applyProtection="1">
      <alignment horizontal="center" vertical="center"/>
      <protection locked="0"/>
    </xf>
    <xf numFmtId="167" fontId="27" fillId="0" borderId="27" xfId="0" applyNumberFormat="1" applyFont="1" applyBorder="1" applyAlignment="1" applyProtection="1">
      <alignment horizontal="center" vertical="center"/>
    </xf>
    <xf numFmtId="0" fontId="26" fillId="0" borderId="16" xfId="0" applyFont="1" applyBorder="1" applyAlignment="1" applyProtection="1">
      <alignment horizontal="center" vertical="center"/>
    </xf>
    <xf numFmtId="0" fontId="26" fillId="0" borderId="27" xfId="0" applyFont="1" applyBorder="1" applyAlignment="1" applyProtection="1">
      <alignment horizontal="left" vertical="center" wrapText="1"/>
    </xf>
    <xf numFmtId="0" fontId="27" fillId="0" borderId="27" xfId="0" applyFont="1" applyBorder="1" applyAlignment="1" applyProtection="1">
      <alignment horizontal="center" vertical="center"/>
    </xf>
    <xf numFmtId="0" fontId="28" fillId="10" borderId="26" xfId="0" applyFont="1" applyFill="1" applyBorder="1" applyAlignment="1" applyProtection="1">
      <alignment horizontal="center" vertical="center"/>
      <protection locked="0"/>
    </xf>
    <xf numFmtId="10" fontId="28" fillId="0" borderId="28" xfId="0" applyNumberFormat="1" applyFont="1" applyBorder="1" applyAlignment="1" applyProtection="1">
      <alignment horizontal="center" vertical="center"/>
      <protection locked="0"/>
    </xf>
    <xf numFmtId="10" fontId="27" fillId="0" borderId="28" xfId="0" applyNumberFormat="1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</xf>
    <xf numFmtId="10" fontId="26" fillId="0" borderId="28" xfId="0" applyNumberFormat="1" applyFont="1" applyBorder="1" applyAlignment="1" applyProtection="1">
      <alignment horizontal="right" vertical="center"/>
    </xf>
    <xf numFmtId="0" fontId="26" fillId="0" borderId="19" xfId="0" applyFont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/>
    </xf>
    <xf numFmtId="0" fontId="27" fillId="0" borderId="26" xfId="0" applyFont="1" applyBorder="1" applyAlignment="1" applyProtection="1">
      <alignment horizontal="center" vertical="center"/>
      <protection locked="0"/>
    </xf>
    <xf numFmtId="0" fontId="30" fillId="11" borderId="0" xfId="0" applyFont="1" applyFill="1" applyBorder="1" applyAlignment="1">
      <alignment horizontal="left" vertical="center" wrapText="1"/>
    </xf>
    <xf numFmtId="164" fontId="30" fillId="11" borderId="0" xfId="1" applyFont="1" applyFill="1" applyBorder="1" applyAlignment="1" applyProtection="1">
      <alignment horizontal="left" vertical="center" wrapText="1"/>
    </xf>
    <xf numFmtId="0" fontId="8" fillId="11" borderId="32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center" vertical="center"/>
    </xf>
    <xf numFmtId="0" fontId="33" fillId="0" borderId="35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166" fontId="33" fillId="0" borderId="3" xfId="0" applyNumberFormat="1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/>
    </xf>
    <xf numFmtId="0" fontId="43" fillId="12" borderId="44" xfId="0" applyFont="1" applyFill="1" applyBorder="1" applyAlignment="1">
      <alignment horizontal="center" vertical="center" wrapText="1"/>
    </xf>
    <xf numFmtId="164" fontId="43" fillId="12" borderId="45" xfId="1" applyFont="1" applyFill="1" applyBorder="1" applyAlignment="1" applyProtection="1">
      <alignment horizontal="left" vertical="center" wrapText="1"/>
    </xf>
    <xf numFmtId="164" fontId="43" fillId="12" borderId="45" xfId="1" applyFont="1" applyFill="1" applyBorder="1" applyAlignment="1" applyProtection="1">
      <alignment horizontal="right" vertical="center" wrapText="1"/>
    </xf>
    <xf numFmtId="0" fontId="46" fillId="0" borderId="35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8" fillId="8" borderId="4" xfId="0" applyFont="1" applyFill="1" applyBorder="1" applyAlignment="1">
      <alignment horizontal="center" vertical="center"/>
    </xf>
    <xf numFmtId="164" fontId="5" fillId="0" borderId="35" xfId="1" applyFont="1" applyBorder="1" applyAlignment="1" applyProtection="1">
      <alignment horizontal="left" vertical="center" wrapText="1"/>
    </xf>
    <xf numFmtId="164" fontId="5" fillId="0" borderId="3" xfId="1" applyFont="1" applyBorder="1" applyAlignment="1" applyProtection="1">
      <alignment horizontal="left" vertical="center" wrapText="1"/>
    </xf>
    <xf numFmtId="166" fontId="5" fillId="0" borderId="15" xfId="1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21" fillId="14" borderId="50" xfId="0" applyFont="1" applyFill="1" applyBorder="1" applyAlignment="1">
      <alignment horizontal="left" vertical="top" wrapText="1"/>
    </xf>
    <xf numFmtId="0" fontId="21" fillId="15" borderId="50" xfId="0" applyFont="1" applyFill="1" applyBorder="1" applyAlignment="1">
      <alignment horizontal="left" vertical="top" wrapText="1"/>
    </xf>
    <xf numFmtId="0" fontId="21" fillId="16" borderId="50" xfId="0" applyFont="1" applyFill="1" applyBorder="1" applyAlignment="1">
      <alignment horizontal="left" vertical="top" wrapText="1"/>
    </xf>
    <xf numFmtId="0" fontId="21" fillId="11" borderId="0" xfId="0" applyFont="1" applyFill="1" applyBorder="1" applyAlignment="1">
      <alignment horizontal="right" vertical="top" wrapText="1"/>
    </xf>
    <xf numFmtId="0" fontId="5" fillId="11" borderId="50" xfId="0" applyFont="1" applyFill="1" applyBorder="1" applyAlignment="1">
      <alignment horizontal="left" vertical="top" wrapText="1"/>
    </xf>
    <xf numFmtId="0" fontId="5" fillId="11" borderId="0" xfId="0" applyFont="1" applyFill="1" applyBorder="1" applyAlignment="1">
      <alignment horizontal="center" wrapText="1"/>
    </xf>
    <xf numFmtId="0" fontId="54" fillId="0" borderId="2" xfId="0" applyFont="1" applyBorder="1" applyAlignment="1">
      <alignment horizontal="center" vertical="center" wrapText="1"/>
    </xf>
    <xf numFmtId="0" fontId="62" fillId="0" borderId="21" xfId="0" applyFont="1" applyBorder="1" applyAlignment="1" applyProtection="1">
      <alignment horizontal="center" vertical="center" wrapText="1"/>
    </xf>
    <xf numFmtId="0" fontId="45" fillId="0" borderId="22" xfId="0" applyFont="1" applyBorder="1" applyAlignment="1" applyProtection="1">
      <alignment horizontal="center" vertical="center" wrapText="1"/>
    </xf>
    <xf numFmtId="170" fontId="57" fillId="18" borderId="18" xfId="0" applyNumberFormat="1" applyFont="1" applyFill="1" applyBorder="1" applyAlignment="1">
      <alignment horizontal="center" vertical="center"/>
    </xf>
    <xf numFmtId="0" fontId="45" fillId="11" borderId="16" xfId="0" applyFont="1" applyFill="1" applyBorder="1" applyAlignment="1" applyProtection="1">
      <alignment horizontal="center" vertical="center" wrapText="1"/>
    </xf>
    <xf numFmtId="0" fontId="45" fillId="11" borderId="27" xfId="0" applyFont="1" applyFill="1" applyBorder="1" applyAlignment="1" applyProtection="1">
      <alignment horizontal="center" vertical="center" wrapText="1"/>
    </xf>
    <xf numFmtId="170" fontId="57" fillId="18" borderId="60" xfId="0" applyNumberFormat="1" applyFont="1" applyFill="1" applyBorder="1" applyAlignment="1">
      <alignment horizontal="center" vertical="center"/>
    </xf>
    <xf numFmtId="0" fontId="62" fillId="0" borderId="16" xfId="0" applyFont="1" applyBorder="1" applyAlignment="1" applyProtection="1">
      <alignment horizontal="center" vertical="center" wrapText="1"/>
    </xf>
    <xf numFmtId="0" fontId="45" fillId="0" borderId="27" xfId="0" applyFont="1" applyBorder="1" applyAlignment="1" applyProtection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39" fillId="0" borderId="41" xfId="0" applyFont="1" applyFill="1" applyBorder="1" applyAlignment="1">
      <alignment horizontal="center" vertical="center" wrapText="1"/>
    </xf>
    <xf numFmtId="0" fontId="39" fillId="0" borderId="42" xfId="0" applyFont="1" applyFill="1" applyBorder="1" applyAlignment="1">
      <alignment horizontal="center" vertical="center" wrapText="1"/>
    </xf>
    <xf numFmtId="0" fontId="39" fillId="0" borderId="42" xfId="0" applyFont="1" applyFill="1" applyBorder="1" applyAlignment="1">
      <alignment horizontal="left" vertical="center" wrapText="1"/>
    </xf>
    <xf numFmtId="164" fontId="39" fillId="0" borderId="42" xfId="1" applyFont="1" applyFill="1" applyBorder="1" applyAlignment="1" applyProtection="1">
      <alignment horizontal="right" vertical="center" wrapText="1"/>
    </xf>
    <xf numFmtId="4" fontId="39" fillId="0" borderId="42" xfId="0" applyNumberFormat="1" applyFont="1" applyFill="1" applyBorder="1" applyAlignment="1">
      <alignment horizontal="right" vertical="center" wrapText="1"/>
    </xf>
    <xf numFmtId="168" fontId="40" fillId="0" borderId="43" xfId="0" applyNumberFormat="1" applyFont="1" applyFill="1" applyBorder="1" applyAlignment="1">
      <alignment horizontal="right" vertical="center" wrapText="1"/>
    </xf>
    <xf numFmtId="49" fontId="42" fillId="0" borderId="42" xfId="0" applyNumberFormat="1" applyFont="1" applyFill="1" applyBorder="1" applyAlignment="1">
      <alignment horizontal="left" vertical="center" wrapText="1"/>
    </xf>
  </cellXfs>
  <cellStyles count="5">
    <cellStyle name="Hiperligação" xfId="3" builtinId="8"/>
    <cellStyle name="Moeda" xfId="2" builtinId="4"/>
    <cellStyle name="Normal" xfId="0" builtinId="0"/>
    <cellStyle name="Texto Explicativo" xfId="4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FEFEF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2F2F2"/>
      <rgbColor rgb="FFDEEBF7"/>
      <rgbColor rgb="FF660066"/>
      <rgbColor rgb="FFFF8080"/>
      <rgbColor rgb="FF0563C1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F0D9"/>
      <rgbColor rgb="FFDFF0D8"/>
      <rgbColor rgb="FFFFE699"/>
      <rgbColor rgb="FFCCCCCC"/>
      <rgbColor rgb="FFDAE3F3"/>
      <rgbColor rgb="FFD9D9D9"/>
      <rgbColor rgb="FFD6D6D6"/>
      <rgbColor rgb="FF2E75B6"/>
      <rgbColor rgb="FF33CCCC"/>
      <rgbColor rgb="FFA9D18E"/>
      <rgbColor rgb="FFFFCC00"/>
      <rgbColor rgb="FFFF9900"/>
      <rgbColor rgb="FFFF6600"/>
      <rgbColor rgb="FF555555"/>
      <rgbColor rgb="FFA6A6A6"/>
      <rgbColor rgb="FF002060"/>
      <rgbColor rgb="FF339966"/>
      <rgbColor rgb="FF003300"/>
      <rgbColor rgb="FF333300"/>
      <rgbColor rgb="FF993300"/>
      <rgbColor rgb="FF993366"/>
      <rgbColor rgb="FF1F4E7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437760</xdr:colOff>
      <xdr:row>12</xdr:row>
      <xdr:rowOff>163080</xdr:rowOff>
    </xdr:from>
    <xdr:to>
      <xdr:col>10</xdr:col>
      <xdr:colOff>408600</xdr:colOff>
      <xdr:row>37</xdr:row>
      <xdr:rowOff>101520</xdr:rowOff>
    </xdr:to>
    <xdr:pic>
      <xdr:nvPicPr>
        <xdr:cNvPr id="11" name="Imagem 2"/>
        <xdr:cNvPicPr/>
      </xdr:nvPicPr>
      <xdr:blipFill>
        <a:blip xmlns:r="http://schemas.openxmlformats.org/officeDocument/2006/relationships" r:embed="rId1"/>
        <a:srcRect l="10736" t="30550" r="39983" b="12147"/>
        <a:stretch/>
      </xdr:blipFill>
      <xdr:spPr>
        <a:xfrm>
          <a:off x="437760" y="2334600"/>
          <a:ext cx="6676200" cy="44629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424080</xdr:colOff>
      <xdr:row>16</xdr:row>
      <xdr:rowOff>293760</xdr:rowOff>
    </xdr:from>
    <xdr:to>
      <xdr:col>10</xdr:col>
      <xdr:colOff>232560</xdr:colOff>
      <xdr:row>29</xdr:row>
      <xdr:rowOff>20880</xdr:rowOff>
    </xdr:to>
    <xdr:pic>
      <xdr:nvPicPr>
        <xdr:cNvPr id="13" name="Imagem 2"/>
        <xdr:cNvPicPr/>
      </xdr:nvPicPr>
      <xdr:blipFill>
        <a:blip xmlns:r="http://schemas.openxmlformats.org/officeDocument/2006/relationships" r:embed="rId1"/>
        <a:srcRect l="32014" t="24644" r="10377" b="23763"/>
        <a:stretch/>
      </xdr:blipFill>
      <xdr:spPr>
        <a:xfrm>
          <a:off x="9248040" y="4777920"/>
          <a:ext cx="5039280" cy="25275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bahia.maquinas@hotmail.com" TargetMode="External"/><Relationship Id="rId2" Type="http://schemas.openxmlformats.org/officeDocument/2006/relationships/hyperlink" Target="mailto:central.claudia@hotmail.com" TargetMode="External"/><Relationship Id="rId1" Type="http://schemas.openxmlformats.org/officeDocument/2006/relationships/hyperlink" Target="mailto:central.claudia@hotmail.com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5"/>
  <sheetViews>
    <sheetView showOutlineSymbols="0" view="pageBreakPreview" zoomScale="75" zoomScaleNormal="80" zoomScalePageLayoutView="75" workbookViewId="0">
      <selection activeCell="D16" sqref="D16"/>
    </sheetView>
  </sheetViews>
  <sheetFormatPr defaultRowHeight="14.25"/>
  <cols>
    <col min="1" max="1" width="11.875" style="71"/>
    <col min="2" max="3" width="13.625" style="71"/>
    <col min="4" max="4" width="83.5" style="72"/>
    <col min="5" max="5" width="9.5" style="72" customWidth="1"/>
    <col min="6" max="8" width="15.25" style="73" customWidth="1"/>
    <col min="9" max="9" width="16.875" style="73" customWidth="1"/>
    <col min="10" max="10" width="10.5" style="72" customWidth="1"/>
    <col min="11" max="1025" width="8.625"/>
  </cols>
  <sheetData>
    <row r="1" spans="1:1024" ht="15.75" customHeight="1">
      <c r="A1" s="74"/>
      <c r="B1" s="74"/>
      <c r="C1" s="74"/>
      <c r="D1" s="75"/>
      <c r="E1" s="334"/>
      <c r="F1" s="334"/>
      <c r="G1" s="335"/>
      <c r="H1" s="335"/>
      <c r="I1" s="76"/>
      <c r="J1"/>
    </row>
    <row r="2" spans="1:1024" s="72" customFormat="1" ht="32.25" customHeight="1">
      <c r="A2" s="336"/>
      <c r="B2" s="336"/>
      <c r="C2" s="336"/>
      <c r="D2" s="337" t="s">
        <v>0</v>
      </c>
      <c r="E2" s="337"/>
      <c r="F2" s="337"/>
      <c r="G2" s="338"/>
      <c r="H2" s="338"/>
      <c r="I2" s="338"/>
      <c r="J2" s="338"/>
      <c r="AMB2"/>
      <c r="AMC2"/>
      <c r="AMD2"/>
      <c r="AME2"/>
      <c r="AMF2"/>
      <c r="AMG2"/>
      <c r="AMH2"/>
      <c r="AMI2"/>
      <c r="AMJ2"/>
    </row>
    <row r="3" spans="1:1024" ht="33.75" customHeight="1">
      <c r="A3" s="336"/>
      <c r="B3" s="336"/>
      <c r="C3" s="336"/>
      <c r="D3" s="339" t="s">
        <v>1</v>
      </c>
      <c r="E3" s="339"/>
      <c r="F3" s="339"/>
      <c r="G3" s="338"/>
      <c r="H3" s="338"/>
      <c r="I3" s="338"/>
      <c r="J3" s="338"/>
    </row>
    <row r="4" spans="1:1024" ht="31.5" customHeight="1">
      <c r="A4" s="336"/>
      <c r="B4" s="336"/>
      <c r="C4" s="336"/>
      <c r="D4" s="340"/>
      <c r="E4" s="340"/>
      <c r="F4" s="340"/>
      <c r="G4" s="338"/>
      <c r="H4" s="338"/>
      <c r="I4" s="338"/>
      <c r="J4" s="338"/>
    </row>
    <row r="5" spans="1:1024" ht="27.75" customHeight="1">
      <c r="A5" s="341" t="s">
        <v>136</v>
      </c>
      <c r="B5" s="341"/>
      <c r="C5" s="341"/>
      <c r="D5" s="341"/>
      <c r="E5" s="77" t="s">
        <v>125</v>
      </c>
      <c r="F5" s="342" t="s">
        <v>1</v>
      </c>
      <c r="G5" s="342"/>
      <c r="H5" s="342"/>
      <c r="I5" s="342"/>
      <c r="J5" s="342"/>
    </row>
    <row r="6" spans="1:1024" ht="33" customHeight="1">
      <c r="A6" s="341"/>
      <c r="B6" s="341"/>
      <c r="C6" s="341"/>
      <c r="D6" s="341"/>
      <c r="E6" s="78" t="s">
        <v>126</v>
      </c>
      <c r="F6" s="343" t="s">
        <v>77</v>
      </c>
      <c r="G6" s="343"/>
      <c r="H6" s="343"/>
      <c r="I6" s="343"/>
      <c r="J6" s="343"/>
    </row>
    <row r="7" spans="1:1024" ht="21.75" customHeight="1">
      <c r="A7" s="341"/>
      <c r="B7" s="341"/>
      <c r="C7" s="341"/>
      <c r="D7" s="341"/>
      <c r="E7" s="78" t="s">
        <v>127</v>
      </c>
      <c r="F7" s="344" t="s">
        <v>1167</v>
      </c>
      <c r="G7" s="344"/>
      <c r="H7" s="344"/>
      <c r="I7" s="344"/>
      <c r="J7" s="344"/>
    </row>
    <row r="8" spans="1:1024" ht="27" customHeight="1">
      <c r="A8" s="341"/>
      <c r="B8" s="341"/>
      <c r="C8" s="341"/>
      <c r="D8" s="341"/>
      <c r="E8" s="345" t="s">
        <v>1166</v>
      </c>
      <c r="F8" s="345"/>
      <c r="G8" s="345"/>
      <c r="H8" s="345"/>
      <c r="I8" s="345"/>
      <c r="J8" s="345"/>
    </row>
    <row r="9" spans="1:1024" ht="28.5" customHeight="1">
      <c r="A9" s="346" t="s">
        <v>137</v>
      </c>
      <c r="B9" s="346"/>
      <c r="C9" s="346"/>
      <c r="D9" s="346"/>
      <c r="E9" s="346"/>
      <c r="F9" s="346"/>
      <c r="G9" s="346"/>
      <c r="H9" s="346"/>
      <c r="I9" s="346"/>
      <c r="J9" s="79"/>
    </row>
    <row r="10" spans="1:1024" ht="17.25" customHeight="1">
      <c r="A10" s="347" t="s">
        <v>138</v>
      </c>
      <c r="B10" s="347"/>
      <c r="C10" s="347"/>
      <c r="D10" s="347"/>
      <c r="E10" s="347"/>
      <c r="F10" s="347"/>
      <c r="G10" s="347"/>
      <c r="H10" s="347"/>
      <c r="I10" s="347"/>
      <c r="J10" s="80"/>
    </row>
    <row r="11" spans="1:1024" s="85" customFormat="1" ht="42" customHeight="1">
      <c r="A11" s="81" t="s">
        <v>78</v>
      </c>
      <c r="B11" s="82" t="s">
        <v>4</v>
      </c>
      <c r="C11" s="82" t="s">
        <v>139</v>
      </c>
      <c r="D11" s="82" t="s">
        <v>140</v>
      </c>
      <c r="E11" s="82" t="s">
        <v>141</v>
      </c>
      <c r="F11" s="83" t="s">
        <v>142</v>
      </c>
      <c r="G11" s="83" t="s">
        <v>143</v>
      </c>
      <c r="H11" s="83" t="s">
        <v>144</v>
      </c>
      <c r="I11" s="83" t="s">
        <v>145</v>
      </c>
      <c r="J11" s="84" t="s">
        <v>146</v>
      </c>
      <c r="AMB11"/>
      <c r="AMC11"/>
      <c r="AMD11"/>
      <c r="AME11"/>
      <c r="AMF11"/>
      <c r="AMG11"/>
      <c r="AMH11"/>
      <c r="AMI11"/>
      <c r="AMJ11"/>
    </row>
    <row r="12" spans="1:1024" ht="24" customHeight="1">
      <c r="A12" s="86">
        <v>1</v>
      </c>
      <c r="B12" s="87"/>
      <c r="C12" s="87"/>
      <c r="D12" s="88" t="s">
        <v>147</v>
      </c>
      <c r="E12" s="88"/>
      <c r="F12" s="89"/>
      <c r="G12" s="90"/>
      <c r="H12" s="90"/>
      <c r="I12" s="89">
        <f>ROUND(SUM(I13:I17),2)</f>
        <v>51508.01</v>
      </c>
      <c r="J12" s="91">
        <v>8.7095000000000002E-3</v>
      </c>
    </row>
    <row r="13" spans="1:1024" ht="24" customHeight="1">
      <c r="A13" s="387" t="s">
        <v>148</v>
      </c>
      <c r="B13" s="388" t="s">
        <v>149</v>
      </c>
      <c r="C13" s="388" t="s">
        <v>150</v>
      </c>
      <c r="D13" s="389" t="s">
        <v>151</v>
      </c>
      <c r="E13" s="388" t="s">
        <v>152</v>
      </c>
      <c r="F13" s="390">
        <v>119.11</v>
      </c>
      <c r="G13" s="391">
        <v>70.260000000000005</v>
      </c>
      <c r="H13" s="391">
        <f>ROUND(G13*1.2498,2)</f>
        <v>87.81</v>
      </c>
      <c r="I13" s="390">
        <f>ROUND(F13*H13,2)</f>
        <v>10459.049999999999</v>
      </c>
      <c r="J13" s="392">
        <v>1.6823569700447E-3</v>
      </c>
    </row>
    <row r="14" spans="1:1024" ht="24" customHeight="1">
      <c r="A14" s="387" t="s">
        <v>153</v>
      </c>
      <c r="B14" s="388" t="s">
        <v>154</v>
      </c>
      <c r="C14" s="388" t="s">
        <v>155</v>
      </c>
      <c r="D14" s="389" t="s">
        <v>156</v>
      </c>
      <c r="E14" s="388" t="s">
        <v>152</v>
      </c>
      <c r="F14" s="390">
        <v>10</v>
      </c>
      <c r="G14" s="391">
        <v>312.51</v>
      </c>
      <c r="H14" s="391">
        <f>ROUND(G14*1.2498,2)</f>
        <v>390.57</v>
      </c>
      <c r="I14" s="390">
        <f>ROUND(F14*H14,2)</f>
        <v>3905.7</v>
      </c>
      <c r="J14" s="392">
        <v>6.2823945772304095E-4</v>
      </c>
    </row>
    <row r="15" spans="1:1024" s="92" customFormat="1" ht="20.100000000000001" customHeight="1">
      <c r="A15" s="387" t="s">
        <v>157</v>
      </c>
      <c r="B15" s="388" t="s">
        <v>158</v>
      </c>
      <c r="C15" s="388" t="s">
        <v>155</v>
      </c>
      <c r="D15" s="389" t="s">
        <v>159</v>
      </c>
      <c r="E15" s="388" t="s">
        <v>160</v>
      </c>
      <c r="F15" s="390">
        <v>14</v>
      </c>
      <c r="G15" s="391">
        <v>407.81</v>
      </c>
      <c r="H15" s="391">
        <f>ROUND(G15*1.2498,2)</f>
        <v>509.68</v>
      </c>
      <c r="I15" s="390">
        <f>ROUND(F15*H15,2)</f>
        <v>7135.52</v>
      </c>
      <c r="J15" s="392">
        <v>1.5721154781879101E-3</v>
      </c>
      <c r="AMB15"/>
      <c r="AMC15"/>
      <c r="AMD15"/>
      <c r="AME15"/>
      <c r="AMF15"/>
      <c r="AMG15"/>
      <c r="AMH15"/>
      <c r="AMI15"/>
      <c r="AMJ15"/>
    </row>
    <row r="16" spans="1:1024" s="93" customFormat="1" ht="24" customHeight="1">
      <c r="A16" s="387" t="s">
        <v>161</v>
      </c>
      <c r="B16" s="388" t="s">
        <v>162</v>
      </c>
      <c r="C16" s="388" t="s">
        <v>155</v>
      </c>
      <c r="D16" s="389" t="s">
        <v>163</v>
      </c>
      <c r="E16" s="388" t="s">
        <v>164</v>
      </c>
      <c r="F16" s="390">
        <v>14</v>
      </c>
      <c r="G16" s="391">
        <v>515</v>
      </c>
      <c r="H16" s="391">
        <f>ROUND(G16*1.2498,2)</f>
        <v>643.65</v>
      </c>
      <c r="I16" s="390">
        <f>ROUND(F16*H16,2)</f>
        <v>9011.1</v>
      </c>
      <c r="J16" s="392">
        <v>1.44943047954631E-3</v>
      </c>
      <c r="AMB16"/>
      <c r="AMC16"/>
      <c r="AMD16"/>
      <c r="AME16"/>
      <c r="AMF16"/>
      <c r="AMG16"/>
      <c r="AMH16"/>
      <c r="AMI16"/>
      <c r="AMJ16"/>
    </row>
    <row r="17" spans="1:1024" ht="24" customHeight="1">
      <c r="A17" s="387" t="s">
        <v>165</v>
      </c>
      <c r="B17" s="388" t="s">
        <v>166</v>
      </c>
      <c r="C17" s="388" t="s">
        <v>167</v>
      </c>
      <c r="D17" s="389" t="s">
        <v>168</v>
      </c>
      <c r="E17" s="388" t="s">
        <v>169</v>
      </c>
      <c r="F17" s="390">
        <v>28</v>
      </c>
      <c r="G17" s="391">
        <v>600</v>
      </c>
      <c r="H17" s="391">
        <f>ROUND(G17*1.2498,2)</f>
        <v>749.88</v>
      </c>
      <c r="I17" s="390">
        <f>ROUND(F17*H17,2)</f>
        <v>20996.639999999999</v>
      </c>
      <c r="J17" s="392">
        <v>3.3773504692131799E-3</v>
      </c>
    </row>
    <row r="18" spans="1:1024" ht="24" customHeight="1">
      <c r="A18" s="86">
        <v>2</v>
      </c>
      <c r="B18" s="87"/>
      <c r="C18" s="87"/>
      <c r="D18" s="88" t="s">
        <v>170</v>
      </c>
      <c r="E18" s="88"/>
      <c r="F18" s="89"/>
      <c r="G18" s="90"/>
      <c r="H18" s="90"/>
      <c r="I18" s="89">
        <f>ROUND(SUM(I19:I20),2)</f>
        <v>7702.81</v>
      </c>
      <c r="J18" s="91">
        <v>1.2390000000000001E-3</v>
      </c>
    </row>
    <row r="19" spans="1:1024" ht="32.25" customHeight="1">
      <c r="A19" s="387" t="s">
        <v>171</v>
      </c>
      <c r="B19" s="388" t="s">
        <v>172</v>
      </c>
      <c r="C19" s="388" t="s">
        <v>167</v>
      </c>
      <c r="D19" s="389" t="s">
        <v>173</v>
      </c>
      <c r="E19" s="388" t="s">
        <v>141</v>
      </c>
      <c r="F19" s="390">
        <v>1</v>
      </c>
      <c r="G19" s="391">
        <v>1452.62</v>
      </c>
      <c r="H19" s="391">
        <f>ROUND(G19*1.2498,2)</f>
        <v>1815.48</v>
      </c>
      <c r="I19" s="390">
        <f>ROUND(F19*H19,2)</f>
        <v>1815.48</v>
      </c>
      <c r="J19" s="392">
        <v>2.9202349660932097E-4</v>
      </c>
    </row>
    <row r="20" spans="1:1024" ht="47.25" customHeight="1">
      <c r="A20" s="387" t="s">
        <v>174</v>
      </c>
      <c r="B20" s="388" t="s">
        <v>175</v>
      </c>
      <c r="C20" s="388" t="s">
        <v>167</v>
      </c>
      <c r="D20" s="389" t="s">
        <v>176</v>
      </c>
      <c r="E20" s="388" t="s">
        <v>141</v>
      </c>
      <c r="F20" s="390">
        <v>1</v>
      </c>
      <c r="G20" s="391">
        <v>4710.62</v>
      </c>
      <c r="H20" s="391">
        <f>ROUND(G20*1.2498,2)</f>
        <v>5887.33</v>
      </c>
      <c r="I20" s="390">
        <f>ROUND(F20*H20,2)</f>
        <v>5887.33</v>
      </c>
      <c r="J20" s="392">
        <v>9.4698850568056703E-4</v>
      </c>
    </row>
    <row r="21" spans="1:1024" ht="24" customHeight="1">
      <c r="A21" s="86">
        <v>3</v>
      </c>
      <c r="B21" s="87"/>
      <c r="C21" s="87"/>
      <c r="D21" s="88" t="s">
        <v>177</v>
      </c>
      <c r="E21" s="88"/>
      <c r="F21" s="89"/>
      <c r="G21" s="90"/>
      <c r="H21" s="90"/>
      <c r="I21" s="89">
        <f>ROUND(SUM(I22:I30),2)</f>
        <v>1302123.78</v>
      </c>
      <c r="J21" s="91">
        <v>0.20938960000000001</v>
      </c>
    </row>
    <row r="22" spans="1:1024" s="92" customFormat="1" ht="20.100000000000001" customHeight="1">
      <c r="A22" s="387" t="s">
        <v>178</v>
      </c>
      <c r="B22" s="388" t="s">
        <v>179</v>
      </c>
      <c r="C22" s="388" t="s">
        <v>167</v>
      </c>
      <c r="D22" s="389" t="s">
        <v>180</v>
      </c>
      <c r="E22" s="388" t="s">
        <v>169</v>
      </c>
      <c r="F22" s="390">
        <v>14</v>
      </c>
      <c r="G22" s="391">
        <v>2343.65</v>
      </c>
      <c r="H22" s="391">
        <f t="shared" ref="H22:H30" si="0">ROUND(G22*1.2498,2)</f>
        <v>2929.09</v>
      </c>
      <c r="I22" s="390">
        <f t="shared" ref="I22:I30" si="1">ROUND(F22*H22,2)</f>
        <v>41007.26</v>
      </c>
      <c r="J22" s="392">
        <v>6.5960976995436803E-3</v>
      </c>
      <c r="AMB22"/>
      <c r="AMC22"/>
      <c r="AMD22"/>
      <c r="AME22"/>
      <c r="AMF22"/>
      <c r="AMG22"/>
      <c r="AMH22"/>
      <c r="AMI22"/>
      <c r="AMJ22"/>
    </row>
    <row r="23" spans="1:1024" s="93" customFormat="1" ht="20.100000000000001" customHeight="1">
      <c r="A23" s="387" t="s">
        <v>181</v>
      </c>
      <c r="B23" s="388" t="s">
        <v>182</v>
      </c>
      <c r="C23" s="388" t="s">
        <v>167</v>
      </c>
      <c r="D23" s="389" t="s">
        <v>183</v>
      </c>
      <c r="E23" s="388" t="s">
        <v>160</v>
      </c>
      <c r="F23" s="390">
        <v>14</v>
      </c>
      <c r="G23" s="391">
        <v>3871.15</v>
      </c>
      <c r="H23" s="391">
        <f t="shared" si="0"/>
        <v>4838.16</v>
      </c>
      <c r="I23" s="390">
        <f t="shared" si="1"/>
        <v>67734.240000000005</v>
      </c>
      <c r="J23" s="392">
        <v>1.08951845269433E-2</v>
      </c>
      <c r="AMB23"/>
      <c r="AMC23"/>
      <c r="AMD23"/>
      <c r="AME23"/>
      <c r="AMF23"/>
      <c r="AMG23"/>
      <c r="AMH23"/>
      <c r="AMI23"/>
      <c r="AMJ23"/>
    </row>
    <row r="24" spans="1:1024" ht="30.75" customHeight="1">
      <c r="A24" s="387" t="s">
        <v>184</v>
      </c>
      <c r="B24" s="388" t="s">
        <v>185</v>
      </c>
      <c r="C24" s="388" t="s">
        <v>150</v>
      </c>
      <c r="D24" s="389" t="s">
        <v>186</v>
      </c>
      <c r="E24" s="388" t="s">
        <v>187</v>
      </c>
      <c r="F24" s="390">
        <v>39</v>
      </c>
      <c r="G24" s="391">
        <v>21.69</v>
      </c>
      <c r="H24" s="391">
        <f t="shared" si="0"/>
        <v>27.11</v>
      </c>
      <c r="I24" s="390">
        <f t="shared" si="1"/>
        <v>1057.29</v>
      </c>
      <c r="J24" s="392">
        <v>1.70004425037121E-4</v>
      </c>
    </row>
    <row r="25" spans="1:1024" ht="24" customHeight="1">
      <c r="A25" s="387" t="s">
        <v>188</v>
      </c>
      <c r="B25" s="388" t="s">
        <v>189</v>
      </c>
      <c r="C25" s="388" t="s">
        <v>167</v>
      </c>
      <c r="D25" s="389" t="s">
        <v>190</v>
      </c>
      <c r="E25" s="388" t="s">
        <v>191</v>
      </c>
      <c r="F25" s="390">
        <v>16</v>
      </c>
      <c r="G25" s="391">
        <v>18.329999999999998</v>
      </c>
      <c r="H25" s="391">
        <f t="shared" si="0"/>
        <v>22.91</v>
      </c>
      <c r="I25" s="390">
        <f t="shared" si="1"/>
        <v>366.56</v>
      </c>
      <c r="J25" s="392">
        <v>5.8936154161794901E-5</v>
      </c>
    </row>
    <row r="26" spans="1:1024" s="92" customFormat="1" ht="24" customHeight="1">
      <c r="A26" s="387" t="s">
        <v>192</v>
      </c>
      <c r="B26" s="388" t="s">
        <v>193</v>
      </c>
      <c r="C26" s="388" t="s">
        <v>150</v>
      </c>
      <c r="D26" s="389" t="s">
        <v>194</v>
      </c>
      <c r="E26" s="388" t="s">
        <v>152</v>
      </c>
      <c r="F26" s="390">
        <v>992</v>
      </c>
      <c r="G26" s="391">
        <v>5.95</v>
      </c>
      <c r="H26" s="391">
        <f t="shared" si="0"/>
        <v>7.44</v>
      </c>
      <c r="I26" s="390">
        <f t="shared" si="1"/>
        <v>7380.48</v>
      </c>
      <c r="J26" s="392">
        <v>1.18556894219094E-3</v>
      </c>
      <c r="AMB26"/>
      <c r="AMC26"/>
      <c r="AMD26"/>
      <c r="AME26"/>
      <c r="AMF26"/>
      <c r="AMG26"/>
      <c r="AMH26"/>
      <c r="AMI26"/>
      <c r="AMJ26"/>
    </row>
    <row r="27" spans="1:1024" s="93" customFormat="1" ht="60" customHeight="1">
      <c r="A27" s="387" t="s">
        <v>195</v>
      </c>
      <c r="B27" s="388" t="s">
        <v>196</v>
      </c>
      <c r="C27" s="388" t="s">
        <v>167</v>
      </c>
      <c r="D27" s="393" t="s">
        <v>197</v>
      </c>
      <c r="E27" s="388" t="s">
        <v>198</v>
      </c>
      <c r="F27" s="390">
        <v>36000</v>
      </c>
      <c r="G27" s="391">
        <v>15.36</v>
      </c>
      <c r="H27" s="391">
        <f t="shared" si="0"/>
        <v>19.2</v>
      </c>
      <c r="I27" s="390">
        <f t="shared" si="1"/>
        <v>691200</v>
      </c>
      <c r="J27" s="392">
        <v>0.11112296053803</v>
      </c>
      <c r="AMB27"/>
      <c r="AMC27"/>
      <c r="AMD27"/>
      <c r="AME27"/>
      <c r="AMF27"/>
      <c r="AMG27"/>
      <c r="AMH27"/>
      <c r="AMI27"/>
      <c r="AMJ27"/>
    </row>
    <row r="28" spans="1:1024" ht="24" customHeight="1">
      <c r="A28" s="387" t="s">
        <v>199</v>
      </c>
      <c r="B28" s="388" t="s">
        <v>200</v>
      </c>
      <c r="C28" s="388" t="s">
        <v>167</v>
      </c>
      <c r="D28" s="389" t="s">
        <v>201</v>
      </c>
      <c r="E28" s="388" t="s">
        <v>152</v>
      </c>
      <c r="F28" s="390">
        <v>1879</v>
      </c>
      <c r="G28" s="391">
        <v>102.17</v>
      </c>
      <c r="H28" s="391">
        <f t="shared" si="0"/>
        <v>127.69</v>
      </c>
      <c r="I28" s="390">
        <f t="shared" si="1"/>
        <v>239929.51</v>
      </c>
      <c r="J28" s="392">
        <v>3.8593129337674399E-2</v>
      </c>
    </row>
    <row r="29" spans="1:1024" ht="33" customHeight="1">
      <c r="A29" s="387" t="s">
        <v>202</v>
      </c>
      <c r="B29" s="388" t="s">
        <v>203</v>
      </c>
      <c r="C29" s="388" t="s">
        <v>150</v>
      </c>
      <c r="D29" s="389" t="s">
        <v>204</v>
      </c>
      <c r="E29" s="388" t="s">
        <v>205</v>
      </c>
      <c r="F29" s="390">
        <v>2800</v>
      </c>
      <c r="G29" s="391">
        <v>52.85</v>
      </c>
      <c r="H29" s="391">
        <f t="shared" si="0"/>
        <v>66.05</v>
      </c>
      <c r="I29" s="390">
        <f t="shared" si="1"/>
        <v>184940</v>
      </c>
      <c r="J29" s="392">
        <v>2.9747959472386301E-2</v>
      </c>
    </row>
    <row r="30" spans="1:1024" s="92" customFormat="1" ht="33" customHeight="1">
      <c r="A30" s="387" t="s">
        <v>206</v>
      </c>
      <c r="B30" s="388" t="s">
        <v>207</v>
      </c>
      <c r="C30" s="388" t="s">
        <v>167</v>
      </c>
      <c r="D30" s="389" t="s">
        <v>208</v>
      </c>
      <c r="E30" s="388" t="s">
        <v>169</v>
      </c>
      <c r="F30" s="390">
        <v>28</v>
      </c>
      <c r="G30" s="391">
        <v>1957.7</v>
      </c>
      <c r="H30" s="391">
        <f t="shared" si="0"/>
        <v>2446.73</v>
      </c>
      <c r="I30" s="390">
        <f t="shared" si="1"/>
        <v>68508.44</v>
      </c>
      <c r="J30" s="392">
        <v>1.10197161059609E-2</v>
      </c>
      <c r="AMB30"/>
      <c r="AMC30"/>
      <c r="AMD30"/>
      <c r="AME30"/>
      <c r="AMF30"/>
      <c r="AMG30"/>
      <c r="AMH30"/>
      <c r="AMI30"/>
      <c r="AMJ30"/>
    </row>
    <row r="31" spans="1:1024" s="93" customFormat="1" ht="24" customHeight="1">
      <c r="A31" s="86">
        <v>4</v>
      </c>
      <c r="B31" s="87"/>
      <c r="C31" s="87"/>
      <c r="D31" s="88" t="s">
        <v>209</v>
      </c>
      <c r="E31" s="88"/>
      <c r="F31" s="89"/>
      <c r="G31" s="90"/>
      <c r="H31" s="90"/>
      <c r="I31" s="89">
        <f>ROUND(SUM(I32:I34),2)</f>
        <v>437323.94</v>
      </c>
      <c r="J31" s="91">
        <v>7.0340799999999995E-2</v>
      </c>
      <c r="AMB31"/>
      <c r="AMC31"/>
      <c r="AMD31"/>
      <c r="AME31"/>
      <c r="AMF31"/>
      <c r="AMG31"/>
      <c r="AMH31"/>
      <c r="AMI31"/>
      <c r="AMJ31"/>
    </row>
    <row r="32" spans="1:1024" ht="69" customHeight="1">
      <c r="A32" s="387" t="s">
        <v>210</v>
      </c>
      <c r="B32" s="388" t="s">
        <v>211</v>
      </c>
      <c r="C32" s="388" t="s">
        <v>167</v>
      </c>
      <c r="D32" s="393" t="s">
        <v>212</v>
      </c>
      <c r="E32" s="388" t="s">
        <v>198</v>
      </c>
      <c r="F32" s="390">
        <v>12000</v>
      </c>
      <c r="G32" s="391">
        <v>19.5</v>
      </c>
      <c r="H32" s="391">
        <f>ROUND(G32*1.2498,2)</f>
        <v>24.37</v>
      </c>
      <c r="I32" s="390">
        <f>ROUND(F32*H32,2)</f>
        <v>292440</v>
      </c>
      <c r="J32" s="392">
        <v>4.7039544004026497E-2</v>
      </c>
    </row>
    <row r="33" spans="1:10" ht="48" customHeight="1">
      <c r="A33" s="387" t="s">
        <v>213</v>
      </c>
      <c r="B33" s="388" t="s">
        <v>214</v>
      </c>
      <c r="C33" s="388" t="s">
        <v>150</v>
      </c>
      <c r="D33" s="389" t="s">
        <v>215</v>
      </c>
      <c r="E33" s="388" t="s">
        <v>152</v>
      </c>
      <c r="F33" s="390">
        <v>2253.6</v>
      </c>
      <c r="G33" s="391">
        <v>14.04</v>
      </c>
      <c r="H33" s="391">
        <f>ROUND(G33*1.2498,2)</f>
        <v>17.55</v>
      </c>
      <c r="I33" s="390">
        <f>ROUND(F33*H33,2)</f>
        <v>39550.68</v>
      </c>
      <c r="J33" s="392">
        <v>6.3581783645442402E-3</v>
      </c>
    </row>
    <row r="34" spans="1:10" ht="48" customHeight="1">
      <c r="A34" s="387" t="s">
        <v>216</v>
      </c>
      <c r="B34" s="388" t="s">
        <v>217</v>
      </c>
      <c r="C34" s="388" t="s">
        <v>150</v>
      </c>
      <c r="D34" s="389" t="s">
        <v>218</v>
      </c>
      <c r="E34" s="388" t="s">
        <v>152</v>
      </c>
      <c r="F34" s="390">
        <v>2253.6</v>
      </c>
      <c r="G34" s="391">
        <v>37.4</v>
      </c>
      <c r="H34" s="391">
        <f>ROUND(G34*1.2498,2)</f>
        <v>46.74</v>
      </c>
      <c r="I34" s="390">
        <f>ROUND(F34*H34,2)</f>
        <v>105333.26</v>
      </c>
      <c r="J34" s="392">
        <v>1.69430601793789E-2</v>
      </c>
    </row>
    <row r="35" spans="1:10" ht="24" customHeight="1">
      <c r="A35" s="86">
        <v>5</v>
      </c>
      <c r="B35" s="87"/>
      <c r="C35" s="87"/>
      <c r="D35" s="88" t="s">
        <v>219</v>
      </c>
      <c r="E35" s="88"/>
      <c r="F35" s="89"/>
      <c r="G35" s="90"/>
      <c r="H35" s="90"/>
      <c r="I35" s="89">
        <f>ROUND(SUM(I36:I43),2)</f>
        <v>106289.42</v>
      </c>
      <c r="J35" s="91">
        <v>1.7093500000000001E-2</v>
      </c>
    </row>
    <row r="36" spans="1:10" ht="36" customHeight="1">
      <c r="A36" s="387" t="s">
        <v>220</v>
      </c>
      <c r="B36" s="388" t="s">
        <v>221</v>
      </c>
      <c r="C36" s="388" t="s">
        <v>150</v>
      </c>
      <c r="D36" s="389" t="s">
        <v>222</v>
      </c>
      <c r="E36" s="388" t="s">
        <v>152</v>
      </c>
      <c r="F36" s="390">
        <v>1958</v>
      </c>
      <c r="G36" s="391">
        <v>2.85</v>
      </c>
      <c r="H36" s="391">
        <f t="shared" ref="H36:H43" si="2">ROUND(G36*1.2498,2)</f>
        <v>3.56</v>
      </c>
      <c r="I36" s="390">
        <f t="shared" ref="I36:I43" si="3">ROUND(F36*H36,2)</f>
        <v>6970.48</v>
      </c>
      <c r="J36" s="392">
        <v>1.1212152943823901E-3</v>
      </c>
    </row>
    <row r="37" spans="1:10" ht="24" customHeight="1">
      <c r="A37" s="387" t="s">
        <v>223</v>
      </c>
      <c r="B37" s="388" t="s">
        <v>224</v>
      </c>
      <c r="C37" s="388" t="s">
        <v>167</v>
      </c>
      <c r="D37" s="389" t="s">
        <v>225</v>
      </c>
      <c r="E37" s="388" t="s">
        <v>152</v>
      </c>
      <c r="F37" s="390">
        <v>1902.79</v>
      </c>
      <c r="G37" s="391">
        <v>24.28</v>
      </c>
      <c r="H37" s="391">
        <f t="shared" si="2"/>
        <v>30.35</v>
      </c>
      <c r="I37" s="390">
        <f t="shared" si="3"/>
        <v>57749.68</v>
      </c>
      <c r="J37" s="392">
        <v>9.2860859686110294E-3</v>
      </c>
    </row>
    <row r="38" spans="1:10" ht="24" customHeight="1">
      <c r="A38" s="387" t="s">
        <v>226</v>
      </c>
      <c r="B38" s="388" t="s">
        <v>227</v>
      </c>
      <c r="C38" s="388" t="s">
        <v>167</v>
      </c>
      <c r="D38" s="389" t="s">
        <v>228</v>
      </c>
      <c r="E38" s="388" t="s">
        <v>187</v>
      </c>
      <c r="F38" s="390">
        <v>211.1</v>
      </c>
      <c r="G38" s="391">
        <v>2.46</v>
      </c>
      <c r="H38" s="391">
        <f t="shared" si="2"/>
        <v>3.07</v>
      </c>
      <c r="I38" s="390">
        <f t="shared" si="3"/>
        <v>648.08000000000004</v>
      </c>
      <c r="J38" s="392">
        <v>1.04243322673675E-4</v>
      </c>
    </row>
    <row r="39" spans="1:10" ht="34.5" customHeight="1">
      <c r="A39" s="387" t="s">
        <v>229</v>
      </c>
      <c r="B39" s="388" t="s">
        <v>230</v>
      </c>
      <c r="C39" s="388" t="s">
        <v>150</v>
      </c>
      <c r="D39" s="389" t="s">
        <v>231</v>
      </c>
      <c r="E39" s="388" t="s">
        <v>232</v>
      </c>
      <c r="F39" s="390">
        <v>124</v>
      </c>
      <c r="G39" s="391">
        <v>44.15</v>
      </c>
      <c r="H39" s="391">
        <f t="shared" si="2"/>
        <v>55.18</v>
      </c>
      <c r="I39" s="390">
        <f t="shared" si="3"/>
        <v>6842.32</v>
      </c>
      <c r="J39" s="392">
        <v>1.1004010521647701E-3</v>
      </c>
    </row>
    <row r="40" spans="1:10" ht="24" customHeight="1">
      <c r="A40" s="387" t="s">
        <v>233</v>
      </c>
      <c r="B40" s="388" t="s">
        <v>234</v>
      </c>
      <c r="C40" s="388" t="s">
        <v>150</v>
      </c>
      <c r="D40" s="389" t="s">
        <v>235</v>
      </c>
      <c r="E40" s="388" t="s">
        <v>152</v>
      </c>
      <c r="F40" s="390">
        <v>43</v>
      </c>
      <c r="G40" s="391">
        <v>28.69</v>
      </c>
      <c r="H40" s="391">
        <f t="shared" si="2"/>
        <v>35.86</v>
      </c>
      <c r="I40" s="390">
        <f t="shared" si="3"/>
        <v>1541.98</v>
      </c>
      <c r="J40" s="392">
        <v>2.4796132218372002E-4</v>
      </c>
    </row>
    <row r="41" spans="1:10" ht="24" customHeight="1">
      <c r="A41" s="387" t="s">
        <v>236</v>
      </c>
      <c r="B41" s="388" t="s">
        <v>237</v>
      </c>
      <c r="C41" s="388" t="s">
        <v>150</v>
      </c>
      <c r="D41" s="389" t="s">
        <v>238</v>
      </c>
      <c r="E41" s="388" t="s">
        <v>152</v>
      </c>
      <c r="F41" s="390">
        <v>3</v>
      </c>
      <c r="G41" s="391">
        <v>7.45</v>
      </c>
      <c r="H41" s="391">
        <f t="shared" si="2"/>
        <v>9.31</v>
      </c>
      <c r="I41" s="390">
        <f t="shared" si="3"/>
        <v>27.93</v>
      </c>
      <c r="J41" s="392">
        <v>4.4925949392438103E-6</v>
      </c>
    </row>
    <row r="42" spans="1:10" ht="24" customHeight="1">
      <c r="A42" s="387" t="s">
        <v>239</v>
      </c>
      <c r="B42" s="388" t="s">
        <v>240</v>
      </c>
      <c r="C42" s="388" t="s">
        <v>241</v>
      </c>
      <c r="D42" s="389" t="s">
        <v>242</v>
      </c>
      <c r="E42" s="388" t="s">
        <v>243</v>
      </c>
      <c r="F42" s="390">
        <v>1</v>
      </c>
      <c r="G42" s="391">
        <v>144.94</v>
      </c>
      <c r="H42" s="391">
        <f t="shared" si="2"/>
        <v>181.15</v>
      </c>
      <c r="I42" s="390">
        <f t="shared" si="3"/>
        <v>181.15</v>
      </c>
      <c r="J42" s="392">
        <v>2.9136722065686499E-5</v>
      </c>
    </row>
    <row r="43" spans="1:10" ht="24" customHeight="1">
      <c r="A43" s="387" t="s">
        <v>244</v>
      </c>
      <c r="B43" s="388" t="s">
        <v>245</v>
      </c>
      <c r="C43" s="388" t="s">
        <v>167</v>
      </c>
      <c r="D43" s="389" t="s">
        <v>246</v>
      </c>
      <c r="E43" s="388" t="s">
        <v>247</v>
      </c>
      <c r="F43" s="390">
        <v>20</v>
      </c>
      <c r="G43" s="391">
        <v>1293.32</v>
      </c>
      <c r="H43" s="391">
        <f t="shared" si="2"/>
        <v>1616.39</v>
      </c>
      <c r="I43" s="390">
        <f t="shared" si="3"/>
        <v>32327.8</v>
      </c>
      <c r="J43" s="392">
        <v>5.1999896411344801E-3</v>
      </c>
    </row>
    <row r="44" spans="1:10" ht="24" customHeight="1">
      <c r="A44" s="86">
        <v>6</v>
      </c>
      <c r="B44" s="87"/>
      <c r="C44" s="87"/>
      <c r="D44" s="88" t="s">
        <v>248</v>
      </c>
      <c r="E44" s="88"/>
      <c r="F44" s="89"/>
      <c r="G44" s="90"/>
      <c r="H44" s="90"/>
      <c r="I44" s="89">
        <f>ROUND(SUM(I45:I47),2)</f>
        <v>33891.199999999997</v>
      </c>
      <c r="J44" s="91">
        <v>5.4326000000000001E-3</v>
      </c>
    </row>
    <row r="45" spans="1:10" ht="20.100000000000001" customHeight="1">
      <c r="A45" s="387" t="s">
        <v>249</v>
      </c>
      <c r="B45" s="388" t="s">
        <v>250</v>
      </c>
      <c r="C45" s="388" t="s">
        <v>150</v>
      </c>
      <c r="D45" s="389" t="s">
        <v>251</v>
      </c>
      <c r="E45" s="388" t="s">
        <v>232</v>
      </c>
      <c r="F45" s="390">
        <v>320</v>
      </c>
      <c r="G45" s="391">
        <v>21.61</v>
      </c>
      <c r="H45" s="391">
        <f>ROUND(G45*1.2498,2)</f>
        <v>27.01</v>
      </c>
      <c r="I45" s="390">
        <f>ROUND(F45*H45,2)</f>
        <v>8643.2000000000007</v>
      </c>
      <c r="J45" s="392">
        <v>1.38976084049647E-3</v>
      </c>
    </row>
    <row r="46" spans="1:10" ht="33" customHeight="1">
      <c r="A46" s="387" t="s">
        <v>252</v>
      </c>
      <c r="B46" s="388" t="s">
        <v>253</v>
      </c>
      <c r="C46" s="388" t="s">
        <v>150</v>
      </c>
      <c r="D46" s="389" t="s">
        <v>254</v>
      </c>
      <c r="E46" s="388" t="s">
        <v>255</v>
      </c>
      <c r="F46" s="390">
        <v>10880</v>
      </c>
      <c r="G46" s="391">
        <v>0.68</v>
      </c>
      <c r="H46" s="391">
        <f>ROUND(G46*1.2498,2)</f>
        <v>0.85</v>
      </c>
      <c r="I46" s="390">
        <f>ROUND(F46*H46,2)</f>
        <v>9248</v>
      </c>
      <c r="J46" s="392">
        <v>1.47005813350294E-3</v>
      </c>
    </row>
    <row r="47" spans="1:10" ht="20.100000000000001" customHeight="1">
      <c r="A47" s="387" t="s">
        <v>256</v>
      </c>
      <c r="B47" s="388" t="s">
        <v>257</v>
      </c>
      <c r="C47" s="388" t="s">
        <v>167</v>
      </c>
      <c r="D47" s="389" t="s">
        <v>258</v>
      </c>
      <c r="E47" s="388" t="s">
        <v>259</v>
      </c>
      <c r="F47" s="390">
        <v>512</v>
      </c>
      <c r="G47" s="391">
        <v>25</v>
      </c>
      <c r="H47" s="391">
        <f>ROUND(G47*1.2498,2)</f>
        <v>31.25</v>
      </c>
      <c r="I47" s="390">
        <f>ROUND(F47*H47,2)</f>
        <v>16000</v>
      </c>
      <c r="J47" s="392">
        <v>2.5728076241250302E-3</v>
      </c>
    </row>
    <row r="48" spans="1:10" ht="24" customHeight="1">
      <c r="A48" s="86">
        <v>7</v>
      </c>
      <c r="B48" s="87"/>
      <c r="C48" s="87"/>
      <c r="D48" s="88" t="s">
        <v>260</v>
      </c>
      <c r="E48" s="88"/>
      <c r="F48" s="89"/>
      <c r="G48" s="90"/>
      <c r="H48" s="90"/>
      <c r="I48" s="89">
        <f>ROUND(SUM(I49:I52),2)</f>
        <v>517278.6</v>
      </c>
      <c r="J48" s="91">
        <v>8.3198599999999998E-2</v>
      </c>
    </row>
    <row r="49" spans="1:10" ht="24" customHeight="1">
      <c r="A49" s="387" t="s">
        <v>261</v>
      </c>
      <c r="B49" s="388" t="s">
        <v>262</v>
      </c>
      <c r="C49" s="388" t="s">
        <v>167</v>
      </c>
      <c r="D49" s="389" t="s">
        <v>263</v>
      </c>
      <c r="E49" s="388" t="s">
        <v>152</v>
      </c>
      <c r="F49" s="390">
        <v>2085.11</v>
      </c>
      <c r="G49" s="391">
        <v>20.260000000000002</v>
      </c>
      <c r="H49" s="391">
        <f>ROUND(G49*1.2498,2)</f>
        <v>25.32</v>
      </c>
      <c r="I49" s="390">
        <f>ROUND(F49*H49,2)</f>
        <v>52794.99</v>
      </c>
      <c r="J49" s="392">
        <v>8.4921754373604701E-3</v>
      </c>
    </row>
    <row r="50" spans="1:10" ht="24" customHeight="1">
      <c r="A50" s="387" t="s">
        <v>264</v>
      </c>
      <c r="B50" s="388" t="s">
        <v>265</v>
      </c>
      <c r="C50" s="388" t="s">
        <v>167</v>
      </c>
      <c r="D50" s="389" t="s">
        <v>266</v>
      </c>
      <c r="E50" s="388" t="s">
        <v>152</v>
      </c>
      <c r="F50" s="390">
        <v>1049.42</v>
      </c>
      <c r="G50" s="391">
        <v>243.35</v>
      </c>
      <c r="H50" s="391">
        <f>ROUND(G50*1.2498,2)</f>
        <v>304.14</v>
      </c>
      <c r="I50" s="390">
        <f>ROUND(F50*H50,2)</f>
        <v>319170.59999999998</v>
      </c>
      <c r="J50" s="392">
        <v>5.1337524170015997E-2</v>
      </c>
    </row>
    <row r="51" spans="1:10" ht="24" customHeight="1">
      <c r="A51" s="387" t="s">
        <v>267</v>
      </c>
      <c r="B51" s="388" t="s">
        <v>268</v>
      </c>
      <c r="C51" s="388" t="s">
        <v>167</v>
      </c>
      <c r="D51" s="389" t="s">
        <v>269</v>
      </c>
      <c r="E51" s="388" t="s">
        <v>152</v>
      </c>
      <c r="F51" s="390">
        <v>1035.69</v>
      </c>
      <c r="G51" s="391">
        <v>101.87</v>
      </c>
      <c r="H51" s="391">
        <f>ROUND(G51*1.2498,2)</f>
        <v>127.32</v>
      </c>
      <c r="I51" s="390">
        <f>ROUND(F51*H51,2)</f>
        <v>131864.04999999999</v>
      </c>
      <c r="J51" s="392">
        <v>2.1208923036685302E-2</v>
      </c>
    </row>
    <row r="52" spans="1:10" ht="24" customHeight="1">
      <c r="A52" s="387" t="s">
        <v>270</v>
      </c>
      <c r="B52" s="388" t="s">
        <v>271</v>
      </c>
      <c r="C52" s="388" t="s">
        <v>150</v>
      </c>
      <c r="D52" s="389" t="s">
        <v>272</v>
      </c>
      <c r="E52" s="388" t="s">
        <v>152</v>
      </c>
      <c r="F52" s="390">
        <v>2085.11</v>
      </c>
      <c r="G52" s="391">
        <v>5.16</v>
      </c>
      <c r="H52" s="391">
        <f>ROUND(G52*1.2498,2)</f>
        <v>6.45</v>
      </c>
      <c r="I52" s="390">
        <f>ROUND(F52*H52,2)</f>
        <v>13448.96</v>
      </c>
      <c r="J52" s="392">
        <v>2.15993605813318E-3</v>
      </c>
    </row>
    <row r="53" spans="1:10" ht="24" customHeight="1">
      <c r="A53" s="86">
        <v>8</v>
      </c>
      <c r="B53" s="87"/>
      <c r="C53" s="87"/>
      <c r="D53" s="88" t="s">
        <v>273</v>
      </c>
      <c r="E53" s="88"/>
      <c r="F53" s="89"/>
      <c r="G53" s="90"/>
      <c r="H53" s="90"/>
      <c r="I53" s="89">
        <f>ROUND(SUM(I54:I62),2)</f>
        <v>1128226.46</v>
      </c>
      <c r="J53" s="91">
        <v>0.18147360000000001</v>
      </c>
    </row>
    <row r="54" spans="1:10" ht="24" customHeight="1">
      <c r="A54" s="387" t="s">
        <v>274</v>
      </c>
      <c r="B54" s="388" t="s">
        <v>275</v>
      </c>
      <c r="C54" s="388" t="s">
        <v>167</v>
      </c>
      <c r="D54" s="389" t="s">
        <v>276</v>
      </c>
      <c r="E54" s="388" t="s">
        <v>152</v>
      </c>
      <c r="F54" s="390">
        <v>1035.69</v>
      </c>
      <c r="G54" s="391">
        <v>173.2</v>
      </c>
      <c r="H54" s="391">
        <f t="shared" ref="H54:H62" si="4">ROUND(G54*1.2498,2)</f>
        <v>216.47</v>
      </c>
      <c r="I54" s="390">
        <f t="shared" ref="I54:I62" si="5">ROUND(F54*H54,2)</f>
        <v>224195.81</v>
      </c>
      <c r="J54" s="392">
        <v>3.6060666599430503E-2</v>
      </c>
    </row>
    <row r="55" spans="1:10" ht="24" customHeight="1">
      <c r="A55" s="387" t="s">
        <v>277</v>
      </c>
      <c r="B55" s="388" t="s">
        <v>278</v>
      </c>
      <c r="C55" s="388" t="s">
        <v>167</v>
      </c>
      <c r="D55" s="389" t="s">
        <v>279</v>
      </c>
      <c r="E55" s="388" t="s">
        <v>152</v>
      </c>
      <c r="F55" s="390">
        <v>1035.69</v>
      </c>
      <c r="G55" s="391">
        <v>114.4</v>
      </c>
      <c r="H55" s="391">
        <f t="shared" si="4"/>
        <v>142.97999999999999</v>
      </c>
      <c r="I55" s="390">
        <f t="shared" si="5"/>
        <v>148082.96</v>
      </c>
      <c r="J55" s="392">
        <v>2.3817764714454799E-2</v>
      </c>
    </row>
    <row r="56" spans="1:10" ht="36.75" customHeight="1">
      <c r="A56" s="387" t="s">
        <v>280</v>
      </c>
      <c r="B56" s="388" t="s">
        <v>281</v>
      </c>
      <c r="C56" s="388" t="s">
        <v>150</v>
      </c>
      <c r="D56" s="389" t="s">
        <v>282</v>
      </c>
      <c r="E56" s="388" t="s">
        <v>152</v>
      </c>
      <c r="F56" s="390">
        <v>1035.69</v>
      </c>
      <c r="G56" s="391">
        <v>67.709999999999994</v>
      </c>
      <c r="H56" s="391">
        <f t="shared" si="4"/>
        <v>84.62</v>
      </c>
      <c r="I56" s="390">
        <f t="shared" si="5"/>
        <v>87640.09</v>
      </c>
      <c r="J56" s="392">
        <v>1.4097077690043799E-2</v>
      </c>
    </row>
    <row r="57" spans="1:10" ht="36" customHeight="1">
      <c r="A57" s="387" t="s">
        <v>283</v>
      </c>
      <c r="B57" s="388" t="s">
        <v>284</v>
      </c>
      <c r="C57" s="388" t="s">
        <v>167</v>
      </c>
      <c r="D57" s="389" t="s">
        <v>285</v>
      </c>
      <c r="E57" s="388" t="s">
        <v>152</v>
      </c>
      <c r="F57" s="390">
        <v>1035.69</v>
      </c>
      <c r="G57" s="391">
        <v>329.63</v>
      </c>
      <c r="H57" s="391">
        <f t="shared" si="4"/>
        <v>411.97</v>
      </c>
      <c r="I57" s="390">
        <f t="shared" si="5"/>
        <v>426673.21</v>
      </c>
      <c r="J57" s="392">
        <v>6.8631215862189801E-2</v>
      </c>
    </row>
    <row r="58" spans="1:10" ht="36" customHeight="1">
      <c r="A58" s="387" t="s">
        <v>286</v>
      </c>
      <c r="B58" s="388" t="s">
        <v>287</v>
      </c>
      <c r="C58" s="388" t="s">
        <v>167</v>
      </c>
      <c r="D58" s="389" t="s">
        <v>288</v>
      </c>
      <c r="E58" s="388" t="s">
        <v>152</v>
      </c>
      <c r="F58" s="390">
        <v>1035.69</v>
      </c>
      <c r="G58" s="391">
        <v>82.4</v>
      </c>
      <c r="H58" s="391">
        <f t="shared" si="4"/>
        <v>102.98</v>
      </c>
      <c r="I58" s="390">
        <f t="shared" si="5"/>
        <v>106655.36</v>
      </c>
      <c r="J58" s="392">
        <v>1.71557209328062E-2</v>
      </c>
    </row>
    <row r="59" spans="1:10" ht="24" customHeight="1">
      <c r="A59" s="387" t="s">
        <v>289</v>
      </c>
      <c r="B59" s="388" t="s">
        <v>290</v>
      </c>
      <c r="C59" s="388" t="s">
        <v>150</v>
      </c>
      <c r="D59" s="389" t="s">
        <v>291</v>
      </c>
      <c r="E59" s="388" t="s">
        <v>243</v>
      </c>
      <c r="F59" s="390">
        <v>25893</v>
      </c>
      <c r="G59" s="391">
        <v>2.66</v>
      </c>
      <c r="H59" s="391">
        <f t="shared" si="4"/>
        <v>3.32</v>
      </c>
      <c r="I59" s="390">
        <f t="shared" si="5"/>
        <v>85964.76</v>
      </c>
      <c r="J59" s="392">
        <v>1.38272565879731E-2</v>
      </c>
    </row>
    <row r="60" spans="1:10" ht="36.75" customHeight="1">
      <c r="A60" s="387" t="s">
        <v>292</v>
      </c>
      <c r="B60" s="388" t="s">
        <v>293</v>
      </c>
      <c r="C60" s="388" t="s">
        <v>167</v>
      </c>
      <c r="D60" s="389" t="s">
        <v>294</v>
      </c>
      <c r="E60" s="388" t="s">
        <v>187</v>
      </c>
      <c r="F60" s="390">
        <v>120.16</v>
      </c>
      <c r="G60" s="391">
        <v>45.21</v>
      </c>
      <c r="H60" s="391">
        <f t="shared" si="4"/>
        <v>56.5</v>
      </c>
      <c r="I60" s="390">
        <f t="shared" si="5"/>
        <v>6789.04</v>
      </c>
      <c r="J60" s="392">
        <v>1.09203031673196E-3</v>
      </c>
    </row>
    <row r="61" spans="1:10" ht="33.75" customHeight="1">
      <c r="A61" s="387" t="s">
        <v>295</v>
      </c>
      <c r="B61" s="388" t="s">
        <v>296</v>
      </c>
      <c r="C61" s="388" t="s">
        <v>150</v>
      </c>
      <c r="D61" s="389" t="s">
        <v>297</v>
      </c>
      <c r="E61" s="388" t="s">
        <v>187</v>
      </c>
      <c r="F61" s="390">
        <v>104.91</v>
      </c>
      <c r="G61" s="391">
        <v>22.04</v>
      </c>
      <c r="H61" s="391">
        <f t="shared" si="4"/>
        <v>27.55</v>
      </c>
      <c r="I61" s="390">
        <f t="shared" si="5"/>
        <v>2890.27</v>
      </c>
      <c r="J61" s="392">
        <v>4.6473666846981698E-4</v>
      </c>
    </row>
    <row r="62" spans="1:10" ht="24" customHeight="1">
      <c r="A62" s="387" t="s">
        <v>298</v>
      </c>
      <c r="B62" s="388" t="s">
        <v>299</v>
      </c>
      <c r="C62" s="388" t="s">
        <v>155</v>
      </c>
      <c r="D62" s="389" t="s">
        <v>300</v>
      </c>
      <c r="E62" s="388" t="s">
        <v>152</v>
      </c>
      <c r="F62" s="390">
        <v>104.91</v>
      </c>
      <c r="G62" s="391">
        <v>300</v>
      </c>
      <c r="H62" s="391">
        <f t="shared" si="4"/>
        <v>374.94</v>
      </c>
      <c r="I62" s="390">
        <f t="shared" si="5"/>
        <v>39334.959999999999</v>
      </c>
      <c r="J62" s="392">
        <v>6.32710337649152E-3</v>
      </c>
    </row>
    <row r="63" spans="1:10" ht="24" customHeight="1">
      <c r="A63" s="86">
        <v>9</v>
      </c>
      <c r="B63" s="87"/>
      <c r="C63" s="87"/>
      <c r="D63" s="88" t="s">
        <v>301</v>
      </c>
      <c r="E63" s="88"/>
      <c r="F63" s="89"/>
      <c r="G63" s="90"/>
      <c r="H63" s="90"/>
      <c r="I63" s="89">
        <f>ROUND(SUM(I64:I80),2)</f>
        <v>1500777.51</v>
      </c>
      <c r="J63" s="91">
        <v>0.24129890000000001</v>
      </c>
    </row>
    <row r="64" spans="1:10" ht="24" customHeight="1">
      <c r="A64" s="387" t="s">
        <v>302</v>
      </c>
      <c r="B64" s="388" t="s">
        <v>230</v>
      </c>
      <c r="C64" s="388" t="s">
        <v>150</v>
      </c>
      <c r="D64" s="389" t="s">
        <v>231</v>
      </c>
      <c r="E64" s="388" t="s">
        <v>232</v>
      </c>
      <c r="F64" s="390">
        <v>7</v>
      </c>
      <c r="G64" s="391">
        <v>44.15</v>
      </c>
      <c r="H64" s="391">
        <f t="shared" ref="H64:H80" si="6">ROUND(G64*1.2498,2)</f>
        <v>55.18</v>
      </c>
      <c r="I64" s="390">
        <f t="shared" ref="I64:I80" si="7">ROUND(F64*H64,2)</f>
        <v>386.26</v>
      </c>
      <c r="J64" s="392">
        <v>6.2119414235108E-5</v>
      </c>
    </row>
    <row r="65" spans="1:10" ht="33" customHeight="1">
      <c r="A65" s="387" t="s">
        <v>303</v>
      </c>
      <c r="B65" s="388" t="s">
        <v>304</v>
      </c>
      <c r="C65" s="388" t="s">
        <v>150</v>
      </c>
      <c r="D65" s="389" t="s">
        <v>305</v>
      </c>
      <c r="E65" s="388" t="s">
        <v>152</v>
      </c>
      <c r="F65" s="390">
        <v>41.88</v>
      </c>
      <c r="G65" s="391">
        <v>79.12</v>
      </c>
      <c r="H65" s="391">
        <f t="shared" si="6"/>
        <v>98.88</v>
      </c>
      <c r="I65" s="390">
        <f t="shared" si="7"/>
        <v>4141.09</v>
      </c>
      <c r="J65" s="392">
        <v>6.6610239802911305E-4</v>
      </c>
    </row>
    <row r="66" spans="1:10" ht="36" customHeight="1">
      <c r="A66" s="387" t="s">
        <v>306</v>
      </c>
      <c r="B66" s="388" t="s">
        <v>307</v>
      </c>
      <c r="C66" s="388" t="s">
        <v>150</v>
      </c>
      <c r="D66" s="389" t="s">
        <v>308</v>
      </c>
      <c r="E66" s="388" t="s">
        <v>152</v>
      </c>
      <c r="F66" s="390">
        <v>41.88</v>
      </c>
      <c r="G66" s="391">
        <v>178.79</v>
      </c>
      <c r="H66" s="391">
        <f t="shared" si="6"/>
        <v>223.45</v>
      </c>
      <c r="I66" s="390">
        <f t="shared" si="7"/>
        <v>9358.09</v>
      </c>
      <c r="J66" s="392">
        <v>1.5052654081288499E-3</v>
      </c>
    </row>
    <row r="67" spans="1:10" ht="36" customHeight="1">
      <c r="A67" s="387" t="s">
        <v>309</v>
      </c>
      <c r="B67" s="388" t="s">
        <v>310</v>
      </c>
      <c r="C67" s="388" t="s">
        <v>150</v>
      </c>
      <c r="D67" s="389" t="s">
        <v>311</v>
      </c>
      <c r="E67" s="388" t="s">
        <v>198</v>
      </c>
      <c r="F67" s="390">
        <v>157.49</v>
      </c>
      <c r="G67" s="391">
        <v>6.36</v>
      </c>
      <c r="H67" s="391">
        <f t="shared" si="6"/>
        <v>7.95</v>
      </c>
      <c r="I67" s="390">
        <f t="shared" si="7"/>
        <v>1252.05</v>
      </c>
      <c r="J67" s="392">
        <v>2.01140536830512E-4</v>
      </c>
    </row>
    <row r="68" spans="1:10" ht="36" customHeight="1">
      <c r="A68" s="387" t="s">
        <v>312</v>
      </c>
      <c r="B68" s="388" t="s">
        <v>313</v>
      </c>
      <c r="C68" s="388" t="s">
        <v>150</v>
      </c>
      <c r="D68" s="389" t="s">
        <v>314</v>
      </c>
      <c r="E68" s="388" t="s">
        <v>198</v>
      </c>
      <c r="F68" s="390">
        <v>127.72</v>
      </c>
      <c r="G68" s="391">
        <v>5.78</v>
      </c>
      <c r="H68" s="391">
        <f t="shared" si="6"/>
        <v>7.22</v>
      </c>
      <c r="I68" s="390">
        <f t="shared" si="7"/>
        <v>922.14</v>
      </c>
      <c r="J68" s="392">
        <v>1.4832640785266299E-4</v>
      </c>
    </row>
    <row r="69" spans="1:10" ht="36" customHeight="1">
      <c r="A69" s="387" t="s">
        <v>315</v>
      </c>
      <c r="B69" s="388" t="s">
        <v>316</v>
      </c>
      <c r="C69" s="388" t="s">
        <v>150</v>
      </c>
      <c r="D69" s="389" t="s">
        <v>317</v>
      </c>
      <c r="E69" s="388" t="s">
        <v>198</v>
      </c>
      <c r="F69" s="390">
        <v>238.44</v>
      </c>
      <c r="G69" s="391">
        <v>4.8899999999999997</v>
      </c>
      <c r="H69" s="391">
        <f t="shared" si="6"/>
        <v>6.11</v>
      </c>
      <c r="I69" s="390">
        <f t="shared" si="7"/>
        <v>1456.87</v>
      </c>
      <c r="J69" s="392">
        <v>2.3433877061177001E-4</v>
      </c>
    </row>
    <row r="70" spans="1:10" ht="36" customHeight="1">
      <c r="A70" s="387" t="s">
        <v>318</v>
      </c>
      <c r="B70" s="388" t="s">
        <v>319</v>
      </c>
      <c r="C70" s="388" t="s">
        <v>150</v>
      </c>
      <c r="D70" s="389" t="s">
        <v>320</v>
      </c>
      <c r="E70" s="388" t="s">
        <v>232</v>
      </c>
      <c r="F70" s="390">
        <v>5.51</v>
      </c>
      <c r="G70" s="391">
        <v>351.61</v>
      </c>
      <c r="H70" s="391">
        <f t="shared" si="6"/>
        <v>439.44</v>
      </c>
      <c r="I70" s="390">
        <f t="shared" si="7"/>
        <v>2421.31</v>
      </c>
      <c r="J70" s="392">
        <v>3.8947243295168001E-4</v>
      </c>
    </row>
    <row r="71" spans="1:10" ht="54.75" customHeight="1">
      <c r="A71" s="387" t="s">
        <v>321</v>
      </c>
      <c r="B71" s="388" t="s">
        <v>322</v>
      </c>
      <c r="C71" s="388" t="s">
        <v>167</v>
      </c>
      <c r="D71" s="389" t="s">
        <v>323</v>
      </c>
      <c r="E71" s="388" t="s">
        <v>198</v>
      </c>
      <c r="F71" s="390">
        <v>21415.65</v>
      </c>
      <c r="G71" s="391">
        <v>15.04</v>
      </c>
      <c r="H71" s="391">
        <f t="shared" si="6"/>
        <v>18.8</v>
      </c>
      <c r="I71" s="390">
        <f t="shared" si="7"/>
        <v>402614.22</v>
      </c>
      <c r="J71" s="392">
        <v>6.4726833981647094E-2</v>
      </c>
    </row>
    <row r="72" spans="1:10" ht="60" customHeight="1">
      <c r="A72" s="387" t="s">
        <v>324</v>
      </c>
      <c r="B72" s="388" t="s">
        <v>325</v>
      </c>
      <c r="C72" s="388" t="s">
        <v>167</v>
      </c>
      <c r="D72" s="389" t="s">
        <v>326</v>
      </c>
      <c r="E72" s="388" t="s">
        <v>198</v>
      </c>
      <c r="F72" s="390">
        <v>21415.65</v>
      </c>
      <c r="G72" s="391">
        <v>6.36</v>
      </c>
      <c r="H72" s="391">
        <f t="shared" si="6"/>
        <v>7.95</v>
      </c>
      <c r="I72" s="390">
        <f t="shared" si="7"/>
        <v>170254.42</v>
      </c>
      <c r="J72" s="392">
        <v>2.7351307251833198E-2</v>
      </c>
    </row>
    <row r="73" spans="1:10" ht="48" customHeight="1">
      <c r="A73" s="387" t="s">
        <v>327</v>
      </c>
      <c r="B73" s="388" t="s">
        <v>328</v>
      </c>
      <c r="C73" s="388" t="s">
        <v>167</v>
      </c>
      <c r="D73" s="389" t="s">
        <v>329</v>
      </c>
      <c r="E73" s="388" t="s">
        <v>198</v>
      </c>
      <c r="F73" s="390">
        <v>21415.65</v>
      </c>
      <c r="G73" s="391">
        <v>5.36</v>
      </c>
      <c r="H73" s="391">
        <f t="shared" si="6"/>
        <v>6.7</v>
      </c>
      <c r="I73" s="390">
        <f t="shared" si="7"/>
        <v>143484.85999999999</v>
      </c>
      <c r="J73" s="392">
        <v>2.30453697399201E-2</v>
      </c>
    </row>
    <row r="74" spans="1:10" ht="36" customHeight="1">
      <c r="A74" s="387" t="s">
        <v>330</v>
      </c>
      <c r="B74" s="388" t="s">
        <v>284</v>
      </c>
      <c r="C74" s="388" t="s">
        <v>167</v>
      </c>
      <c r="D74" s="389" t="s">
        <v>285</v>
      </c>
      <c r="E74" s="388" t="s">
        <v>152</v>
      </c>
      <c r="F74" s="390">
        <v>1049.42</v>
      </c>
      <c r="G74" s="391">
        <v>329.63</v>
      </c>
      <c r="H74" s="391">
        <f t="shared" si="6"/>
        <v>411.97</v>
      </c>
      <c r="I74" s="390">
        <f t="shared" si="7"/>
        <v>432329.56</v>
      </c>
      <c r="J74" s="392">
        <v>6.95410507846599E-2</v>
      </c>
    </row>
    <row r="75" spans="1:10" ht="39" customHeight="1">
      <c r="A75" s="387" t="s">
        <v>331</v>
      </c>
      <c r="B75" s="388" t="s">
        <v>281</v>
      </c>
      <c r="C75" s="388" t="s">
        <v>150</v>
      </c>
      <c r="D75" s="389" t="s">
        <v>282</v>
      </c>
      <c r="E75" s="388" t="s">
        <v>152</v>
      </c>
      <c r="F75" s="390">
        <v>1049.42</v>
      </c>
      <c r="G75" s="391">
        <v>67.709999999999994</v>
      </c>
      <c r="H75" s="391">
        <f t="shared" si="6"/>
        <v>84.62</v>
      </c>
      <c r="I75" s="390">
        <f t="shared" si="7"/>
        <v>88801.919999999998</v>
      </c>
      <c r="J75" s="392">
        <v>1.42839619186227E-2</v>
      </c>
    </row>
    <row r="76" spans="1:10" ht="36" customHeight="1">
      <c r="A76" s="387" t="s">
        <v>332</v>
      </c>
      <c r="B76" s="388" t="s">
        <v>287</v>
      </c>
      <c r="C76" s="388" t="s">
        <v>167</v>
      </c>
      <c r="D76" s="389" t="s">
        <v>288</v>
      </c>
      <c r="E76" s="388" t="s">
        <v>152</v>
      </c>
      <c r="F76" s="390">
        <v>1049.42</v>
      </c>
      <c r="G76" s="391">
        <v>82.4</v>
      </c>
      <c r="H76" s="391">
        <f t="shared" si="6"/>
        <v>102.98</v>
      </c>
      <c r="I76" s="390">
        <f t="shared" si="7"/>
        <v>108069.27</v>
      </c>
      <c r="J76" s="392">
        <v>1.73831527207223E-2</v>
      </c>
    </row>
    <row r="77" spans="1:10" ht="24" customHeight="1">
      <c r="A77" s="387" t="s">
        <v>333</v>
      </c>
      <c r="B77" s="388" t="s">
        <v>290</v>
      </c>
      <c r="C77" s="388" t="s">
        <v>150</v>
      </c>
      <c r="D77" s="389" t="s">
        <v>291</v>
      </c>
      <c r="E77" s="388" t="s">
        <v>243</v>
      </c>
      <c r="F77" s="390">
        <v>26236</v>
      </c>
      <c r="G77" s="391">
        <v>2.66</v>
      </c>
      <c r="H77" s="391">
        <f t="shared" si="6"/>
        <v>3.32</v>
      </c>
      <c r="I77" s="390">
        <f t="shared" si="7"/>
        <v>87103.52</v>
      </c>
      <c r="J77" s="392">
        <v>1.40104653495144E-2</v>
      </c>
    </row>
    <row r="78" spans="1:10" ht="30" customHeight="1">
      <c r="A78" s="387" t="s">
        <v>334</v>
      </c>
      <c r="B78" s="388" t="s">
        <v>293</v>
      </c>
      <c r="C78" s="388" t="s">
        <v>167</v>
      </c>
      <c r="D78" s="389" t="s">
        <v>294</v>
      </c>
      <c r="E78" s="388" t="s">
        <v>187</v>
      </c>
      <c r="F78" s="390">
        <v>96.31</v>
      </c>
      <c r="G78" s="391">
        <v>45.21</v>
      </c>
      <c r="H78" s="391">
        <f t="shared" si="6"/>
        <v>56.5</v>
      </c>
      <c r="I78" s="390">
        <f t="shared" si="7"/>
        <v>5441.52</v>
      </c>
      <c r="J78" s="392">
        <v>8.7527748971874596E-4</v>
      </c>
    </row>
    <row r="79" spans="1:10" ht="24" customHeight="1">
      <c r="A79" s="387" t="s">
        <v>335</v>
      </c>
      <c r="B79" s="388" t="s">
        <v>296</v>
      </c>
      <c r="C79" s="388" t="s">
        <v>150</v>
      </c>
      <c r="D79" s="389" t="s">
        <v>297</v>
      </c>
      <c r="E79" s="388" t="s">
        <v>187</v>
      </c>
      <c r="F79" s="390">
        <v>106.19</v>
      </c>
      <c r="G79" s="391">
        <v>22.04</v>
      </c>
      <c r="H79" s="391">
        <f t="shared" si="6"/>
        <v>27.55</v>
      </c>
      <c r="I79" s="390">
        <f t="shared" si="7"/>
        <v>2925.53</v>
      </c>
      <c r="J79" s="392">
        <v>4.7040669967670398E-4</v>
      </c>
    </row>
    <row r="80" spans="1:10" ht="20.100000000000001" customHeight="1">
      <c r="A80" s="387" t="s">
        <v>336</v>
      </c>
      <c r="B80" s="388" t="s">
        <v>299</v>
      </c>
      <c r="C80" s="388" t="s">
        <v>155</v>
      </c>
      <c r="D80" s="389" t="s">
        <v>300</v>
      </c>
      <c r="E80" s="388" t="s">
        <v>152</v>
      </c>
      <c r="F80" s="390">
        <v>106.19</v>
      </c>
      <c r="G80" s="391">
        <v>300</v>
      </c>
      <c r="H80" s="391">
        <f t="shared" si="6"/>
        <v>374.94</v>
      </c>
      <c r="I80" s="390">
        <f t="shared" si="7"/>
        <v>39814.879999999997</v>
      </c>
      <c r="J80" s="392">
        <v>6.4042994439187304E-3</v>
      </c>
    </row>
    <row r="81" spans="1:1024" ht="24" customHeight="1">
      <c r="A81" s="86">
        <v>10</v>
      </c>
      <c r="B81" s="87"/>
      <c r="C81" s="87"/>
      <c r="D81" s="88" t="s">
        <v>337</v>
      </c>
      <c r="E81" s="88"/>
      <c r="F81" s="89"/>
      <c r="G81" s="90"/>
      <c r="H81" s="90"/>
      <c r="I81" s="89">
        <f>ROUND(SUM(I82:I90),2)</f>
        <v>33967.35</v>
      </c>
      <c r="J81" s="91">
        <v>5.4631000000000002E-3</v>
      </c>
    </row>
    <row r="82" spans="1:1024" ht="24" customHeight="1">
      <c r="A82" s="387" t="s">
        <v>338</v>
      </c>
      <c r="B82" s="388" t="s">
        <v>339</v>
      </c>
      <c r="C82" s="388" t="s">
        <v>155</v>
      </c>
      <c r="D82" s="389" t="s">
        <v>340</v>
      </c>
      <c r="E82" s="388" t="s">
        <v>152</v>
      </c>
      <c r="F82" s="390">
        <v>55.58</v>
      </c>
      <c r="G82" s="391">
        <v>8.33</v>
      </c>
      <c r="H82" s="391">
        <f t="shared" ref="H82:H90" si="8">ROUND(G82*1.2498,2)</f>
        <v>10.41</v>
      </c>
      <c r="I82" s="390">
        <f t="shared" ref="I82:I90" si="9">ROUND(F82*H82,2)</f>
        <v>578.59</v>
      </c>
      <c r="J82" s="392">
        <v>9.3065720728524202E-5</v>
      </c>
    </row>
    <row r="83" spans="1:1024" ht="24" customHeight="1">
      <c r="A83" s="387" t="s">
        <v>341</v>
      </c>
      <c r="B83" s="388" t="s">
        <v>342</v>
      </c>
      <c r="C83" s="388" t="s">
        <v>155</v>
      </c>
      <c r="D83" s="389" t="s">
        <v>343</v>
      </c>
      <c r="E83" s="388" t="s">
        <v>152</v>
      </c>
      <c r="F83" s="390">
        <v>185.27</v>
      </c>
      <c r="G83" s="391">
        <v>3.42</v>
      </c>
      <c r="H83" s="391">
        <f t="shared" si="8"/>
        <v>4.2699999999999996</v>
      </c>
      <c r="I83" s="390">
        <f t="shared" si="9"/>
        <v>791.1</v>
      </c>
      <c r="J83" s="392">
        <v>1.2724997695795799E-4</v>
      </c>
    </row>
    <row r="84" spans="1:1024" ht="24" customHeight="1">
      <c r="A84" s="387" t="s">
        <v>344</v>
      </c>
      <c r="B84" s="388" t="s">
        <v>345</v>
      </c>
      <c r="C84" s="388" t="s">
        <v>167</v>
      </c>
      <c r="D84" s="389" t="s">
        <v>346</v>
      </c>
      <c r="E84" s="388" t="s">
        <v>347</v>
      </c>
      <c r="F84" s="390">
        <v>185.27</v>
      </c>
      <c r="G84" s="391">
        <v>17.46</v>
      </c>
      <c r="H84" s="391">
        <f t="shared" si="8"/>
        <v>21.82</v>
      </c>
      <c r="I84" s="390">
        <f t="shared" si="9"/>
        <v>4042.59</v>
      </c>
      <c r="J84" s="392">
        <v>6.5025848103965702E-4</v>
      </c>
    </row>
    <row r="85" spans="1:1024" ht="20.100000000000001" customHeight="1">
      <c r="A85" s="387" t="s">
        <v>348</v>
      </c>
      <c r="B85" s="388" t="s">
        <v>349</v>
      </c>
      <c r="C85" s="388" t="s">
        <v>155</v>
      </c>
      <c r="D85" s="389" t="s">
        <v>350</v>
      </c>
      <c r="E85" s="388" t="s">
        <v>152</v>
      </c>
      <c r="F85" s="390">
        <v>185.27</v>
      </c>
      <c r="G85" s="391">
        <v>6.66</v>
      </c>
      <c r="H85" s="391">
        <f t="shared" si="8"/>
        <v>8.32</v>
      </c>
      <c r="I85" s="390">
        <f t="shared" si="9"/>
        <v>1541.45</v>
      </c>
      <c r="J85" s="392">
        <v>2.4794362846931498E-4</v>
      </c>
    </row>
    <row r="86" spans="1:1024" ht="20.100000000000001" customHeight="1">
      <c r="A86" s="387" t="s">
        <v>351</v>
      </c>
      <c r="B86" s="388" t="s">
        <v>352</v>
      </c>
      <c r="C86" s="388" t="s">
        <v>167</v>
      </c>
      <c r="D86" s="389" t="s">
        <v>353</v>
      </c>
      <c r="E86" s="388" t="s">
        <v>152</v>
      </c>
      <c r="F86" s="390">
        <v>30</v>
      </c>
      <c r="G86" s="391">
        <v>14.09</v>
      </c>
      <c r="H86" s="391">
        <f t="shared" si="8"/>
        <v>17.61</v>
      </c>
      <c r="I86" s="390">
        <f t="shared" si="9"/>
        <v>528.29999999999995</v>
      </c>
      <c r="J86" s="392">
        <v>8.4929829141451094E-5</v>
      </c>
    </row>
    <row r="87" spans="1:1024" ht="31.5" customHeight="1">
      <c r="A87" s="387" t="s">
        <v>354</v>
      </c>
      <c r="B87" s="388" t="s">
        <v>355</v>
      </c>
      <c r="C87" s="388" t="s">
        <v>167</v>
      </c>
      <c r="D87" s="389" t="s">
        <v>356</v>
      </c>
      <c r="E87" s="388" t="s">
        <v>152</v>
      </c>
      <c r="F87" s="390">
        <v>55.58</v>
      </c>
      <c r="G87" s="391">
        <v>45.86</v>
      </c>
      <c r="H87" s="391">
        <f t="shared" si="8"/>
        <v>57.32</v>
      </c>
      <c r="I87" s="390">
        <f t="shared" si="9"/>
        <v>3185.85</v>
      </c>
      <c r="J87" s="392">
        <v>5.1235849652970004E-4</v>
      </c>
    </row>
    <row r="88" spans="1:1024" ht="34.5" customHeight="1">
      <c r="A88" s="387" t="s">
        <v>357</v>
      </c>
      <c r="B88" s="388" t="s">
        <v>358</v>
      </c>
      <c r="C88" s="388" t="s">
        <v>167</v>
      </c>
      <c r="D88" s="389" t="s">
        <v>359</v>
      </c>
      <c r="E88" s="388" t="s">
        <v>152</v>
      </c>
      <c r="F88" s="390">
        <v>185.27</v>
      </c>
      <c r="G88" s="391">
        <v>32.56</v>
      </c>
      <c r="H88" s="391">
        <f t="shared" si="8"/>
        <v>40.69</v>
      </c>
      <c r="I88" s="390">
        <f t="shared" si="9"/>
        <v>7538.64</v>
      </c>
      <c r="J88" s="392">
        <v>1.21260332928147E-3</v>
      </c>
    </row>
    <row r="89" spans="1:1024" ht="20.100000000000001" customHeight="1">
      <c r="A89" s="387" t="s">
        <v>360</v>
      </c>
      <c r="B89" s="388" t="s">
        <v>361</v>
      </c>
      <c r="C89" s="388" t="s">
        <v>167</v>
      </c>
      <c r="D89" s="389" t="s">
        <v>362</v>
      </c>
      <c r="E89" s="388" t="s">
        <v>152</v>
      </c>
      <c r="F89" s="390">
        <v>250</v>
      </c>
      <c r="G89" s="391">
        <v>18.329999999999998</v>
      </c>
      <c r="H89" s="391">
        <f t="shared" si="8"/>
        <v>22.91</v>
      </c>
      <c r="I89" s="390">
        <f t="shared" si="9"/>
        <v>5727.5</v>
      </c>
      <c r="J89" s="392">
        <v>9.2087740877804501E-4</v>
      </c>
    </row>
    <row r="90" spans="1:1024" ht="36" customHeight="1">
      <c r="A90" s="387" t="s">
        <v>363</v>
      </c>
      <c r="B90" s="388" t="s">
        <v>364</v>
      </c>
      <c r="C90" s="388" t="s">
        <v>150</v>
      </c>
      <c r="D90" s="389" t="s">
        <v>365</v>
      </c>
      <c r="E90" s="388" t="s">
        <v>152</v>
      </c>
      <c r="F90" s="390">
        <v>59.74</v>
      </c>
      <c r="G90" s="391">
        <v>134.38</v>
      </c>
      <c r="H90" s="391">
        <f t="shared" si="8"/>
        <v>167.95</v>
      </c>
      <c r="I90" s="390">
        <f t="shared" si="9"/>
        <v>10033.33</v>
      </c>
      <c r="J90" s="392">
        <v>1.6137841756104401E-3</v>
      </c>
    </row>
    <row r="91" spans="1:1024" ht="24" customHeight="1">
      <c r="A91" s="86">
        <v>11</v>
      </c>
      <c r="B91" s="87"/>
      <c r="C91" s="87"/>
      <c r="D91" s="88" t="s">
        <v>366</v>
      </c>
      <c r="E91" s="88"/>
      <c r="F91" s="89"/>
      <c r="G91" s="90"/>
      <c r="H91" s="90"/>
      <c r="I91" s="89">
        <f>ROUND(SUM(I92:I93),2)</f>
        <v>170246.81</v>
      </c>
      <c r="J91" s="91">
        <v>2.7384499999999999E-2</v>
      </c>
    </row>
    <row r="92" spans="1:1024" s="93" customFormat="1" ht="24" customHeight="1">
      <c r="A92" s="94" t="s">
        <v>367</v>
      </c>
      <c r="B92" s="95" t="s">
        <v>368</v>
      </c>
      <c r="C92" s="95" t="s">
        <v>167</v>
      </c>
      <c r="D92" s="96" t="s">
        <v>369</v>
      </c>
      <c r="E92" s="95" t="s">
        <v>187</v>
      </c>
      <c r="F92" s="97">
        <v>202.9</v>
      </c>
      <c r="G92" s="98">
        <v>196.55</v>
      </c>
      <c r="H92" s="98">
        <f>ROUND(G92*1.2498,2)</f>
        <v>245.65</v>
      </c>
      <c r="I92" s="97">
        <f>ROUND(F92*H92,2)</f>
        <v>49842.39</v>
      </c>
      <c r="J92" s="99">
        <v>8.0169174428979598E-3</v>
      </c>
      <c r="AMB92"/>
      <c r="AMC92"/>
      <c r="AMD92"/>
      <c r="AME92"/>
      <c r="AMF92"/>
      <c r="AMG92"/>
      <c r="AMH92"/>
      <c r="AMI92"/>
      <c r="AMJ92"/>
    </row>
    <row r="93" spans="1:1024" s="93" customFormat="1" ht="24" customHeight="1">
      <c r="A93" s="94" t="s">
        <v>370</v>
      </c>
      <c r="B93" s="95" t="s">
        <v>371</v>
      </c>
      <c r="C93" s="95" t="s">
        <v>167</v>
      </c>
      <c r="D93" s="96" t="s">
        <v>372</v>
      </c>
      <c r="E93" s="95" t="s">
        <v>141</v>
      </c>
      <c r="F93" s="97">
        <v>1</v>
      </c>
      <c r="G93" s="98">
        <v>96338.95</v>
      </c>
      <c r="H93" s="98">
        <f>ROUND(G93*1.2498,2)</f>
        <v>120404.42</v>
      </c>
      <c r="I93" s="97">
        <f>ROUND(F93*H93,2)</f>
        <v>120404.42</v>
      </c>
      <c r="J93" s="99">
        <v>1.9367562306404601E-2</v>
      </c>
      <c r="AMB93"/>
      <c r="AMC93"/>
      <c r="AMD93"/>
      <c r="AME93"/>
      <c r="AMF93"/>
      <c r="AMG93"/>
      <c r="AMH93"/>
      <c r="AMI93"/>
      <c r="AMJ93"/>
    </row>
    <row r="94" spans="1:1024" ht="24" customHeight="1">
      <c r="A94" s="86">
        <v>12</v>
      </c>
      <c r="B94" s="87"/>
      <c r="C94" s="87"/>
      <c r="D94" s="88" t="s">
        <v>373</v>
      </c>
      <c r="E94" s="88"/>
      <c r="F94" s="89"/>
      <c r="G94" s="90"/>
      <c r="H94" s="90"/>
      <c r="I94" s="89">
        <f>ROUND(SUM(I95:I99),2)</f>
        <v>51619.78</v>
      </c>
      <c r="J94" s="91">
        <v>8.3029999999999996E-3</v>
      </c>
    </row>
    <row r="95" spans="1:1024" ht="24" customHeight="1">
      <c r="A95" s="387" t="s">
        <v>374</v>
      </c>
      <c r="B95" s="388" t="s">
        <v>375</v>
      </c>
      <c r="C95" s="388" t="s">
        <v>155</v>
      </c>
      <c r="D95" s="389" t="s">
        <v>376</v>
      </c>
      <c r="E95" s="388" t="s">
        <v>247</v>
      </c>
      <c r="F95" s="390">
        <v>100</v>
      </c>
      <c r="G95" s="391">
        <v>274.44</v>
      </c>
      <c r="H95" s="391">
        <f>ROUND(G95*1.2498,2)</f>
        <v>343</v>
      </c>
      <c r="I95" s="390">
        <f>ROUND(F95*H95,2)</f>
        <v>34300</v>
      </c>
      <c r="J95" s="392">
        <v>5.5170610032625597E-3</v>
      </c>
    </row>
    <row r="96" spans="1:1024" ht="24" customHeight="1">
      <c r="A96" s="387" t="s">
        <v>377</v>
      </c>
      <c r="B96" s="388" t="s">
        <v>378</v>
      </c>
      <c r="C96" s="388" t="s">
        <v>155</v>
      </c>
      <c r="D96" s="389" t="s">
        <v>379</v>
      </c>
      <c r="E96" s="388" t="s">
        <v>380</v>
      </c>
      <c r="F96" s="390">
        <v>20</v>
      </c>
      <c r="G96" s="391">
        <v>240.81</v>
      </c>
      <c r="H96" s="391">
        <f>ROUND(G96*1.2498,2)</f>
        <v>300.95999999999998</v>
      </c>
      <c r="I96" s="390">
        <f>ROUND(F96*H96,2)</f>
        <v>6019.2</v>
      </c>
      <c r="J96" s="392">
        <v>9.68200052212543E-4</v>
      </c>
    </row>
    <row r="97" spans="1:1024" ht="43.5" customHeight="1">
      <c r="A97" s="387" t="s">
        <v>381</v>
      </c>
      <c r="B97" s="388" t="s">
        <v>382</v>
      </c>
      <c r="C97" s="388" t="s">
        <v>150</v>
      </c>
      <c r="D97" s="389" t="s">
        <v>383</v>
      </c>
      <c r="E97" s="388" t="s">
        <v>243</v>
      </c>
      <c r="F97" s="390">
        <v>1</v>
      </c>
      <c r="G97" s="391">
        <v>274.83</v>
      </c>
      <c r="H97" s="391">
        <f>ROUND(G97*1.2498,2)</f>
        <v>343.48</v>
      </c>
      <c r="I97" s="390">
        <f>ROUND(F97*H97,2)</f>
        <v>343.48</v>
      </c>
      <c r="J97" s="392">
        <v>5.5249427487700098E-5</v>
      </c>
    </row>
    <row r="98" spans="1:1024" ht="38.25" customHeight="1">
      <c r="A98" s="387" t="s">
        <v>384</v>
      </c>
      <c r="B98" s="388" t="s">
        <v>385</v>
      </c>
      <c r="C98" s="388" t="s">
        <v>155</v>
      </c>
      <c r="D98" s="389" t="s">
        <v>386</v>
      </c>
      <c r="E98" s="388" t="s">
        <v>380</v>
      </c>
      <c r="F98" s="390">
        <v>10</v>
      </c>
      <c r="G98" s="391">
        <v>251.51</v>
      </c>
      <c r="H98" s="391">
        <f>ROUND(G98*1.2498,2)</f>
        <v>314.33999999999997</v>
      </c>
      <c r="I98" s="390">
        <f>ROUND(F98*H98,2)</f>
        <v>3143.4</v>
      </c>
      <c r="J98" s="392">
        <v>5.0560593170515802E-4</v>
      </c>
    </row>
    <row r="99" spans="1:1024" ht="24" customHeight="1">
      <c r="A99" s="387" t="s">
        <v>387</v>
      </c>
      <c r="B99" s="388" t="s">
        <v>388</v>
      </c>
      <c r="C99" s="388" t="s">
        <v>167</v>
      </c>
      <c r="D99" s="389" t="s">
        <v>389</v>
      </c>
      <c r="E99" s="388" t="s">
        <v>247</v>
      </c>
      <c r="F99" s="390">
        <v>1</v>
      </c>
      <c r="G99" s="391">
        <v>6251.96</v>
      </c>
      <c r="H99" s="391">
        <f>ROUND(G99*1.2498,2)</f>
        <v>7813.7</v>
      </c>
      <c r="I99" s="390">
        <f>ROUND(F99*H99,2)</f>
        <v>7813.7</v>
      </c>
      <c r="J99" s="392">
        <v>1.2568472664095901E-3</v>
      </c>
    </row>
    <row r="100" spans="1:1024" ht="24" customHeight="1">
      <c r="A100" s="86">
        <v>13</v>
      </c>
      <c r="B100" s="87"/>
      <c r="C100" s="87"/>
      <c r="D100" s="88" t="s">
        <v>390</v>
      </c>
      <c r="E100" s="88"/>
      <c r="F100" s="89"/>
      <c r="G100" s="90"/>
      <c r="H100" s="90"/>
      <c r="I100" s="89">
        <f>ROUND(I101,2)</f>
        <v>828334.07999999996</v>
      </c>
      <c r="J100" s="91">
        <v>0.13453010000000001</v>
      </c>
    </row>
    <row r="101" spans="1:1024" ht="24" customHeight="1">
      <c r="A101" s="387" t="s">
        <v>391</v>
      </c>
      <c r="B101" s="388" t="s">
        <v>392</v>
      </c>
      <c r="C101" s="388" t="s">
        <v>167</v>
      </c>
      <c r="D101" s="389" t="s">
        <v>393</v>
      </c>
      <c r="E101" s="388" t="s">
        <v>169</v>
      </c>
      <c r="F101" s="390">
        <v>14</v>
      </c>
      <c r="G101" s="391">
        <v>47340.95</v>
      </c>
      <c r="H101" s="391">
        <f>ROUND(G101*1.2498,2)</f>
        <v>59166.720000000001</v>
      </c>
      <c r="I101" s="390">
        <f>ROUND(F101*H101,2)</f>
        <v>828334.07999999996</v>
      </c>
      <c r="J101" s="392">
        <v>0.13453013617565199</v>
      </c>
    </row>
    <row r="102" spans="1:1024" ht="24" customHeight="1">
      <c r="A102" s="86">
        <v>14</v>
      </c>
      <c r="B102" s="87"/>
      <c r="C102" s="87"/>
      <c r="D102" s="88" t="s">
        <v>394</v>
      </c>
      <c r="E102" s="88"/>
      <c r="F102" s="89"/>
      <c r="G102" s="90"/>
      <c r="H102" s="90"/>
      <c r="I102" s="89">
        <f>ROUND(SUM(I103:I104),2)</f>
        <v>38192.6</v>
      </c>
      <c r="J102" s="91">
        <v>6.1433E-3</v>
      </c>
    </row>
    <row r="103" spans="1:1024" ht="24" customHeight="1">
      <c r="A103" s="387" t="s">
        <v>395</v>
      </c>
      <c r="B103" s="388" t="s">
        <v>396</v>
      </c>
      <c r="C103" s="388" t="s">
        <v>167</v>
      </c>
      <c r="D103" s="389" t="s">
        <v>397</v>
      </c>
      <c r="E103" s="388" t="s">
        <v>169</v>
      </c>
      <c r="F103" s="390">
        <v>14</v>
      </c>
      <c r="G103" s="391">
        <v>1833.7</v>
      </c>
      <c r="H103" s="391">
        <f>ROUND(G103*1.2498,2)</f>
        <v>2291.7600000000002</v>
      </c>
      <c r="I103" s="390">
        <f>ROUND(F103*H103,2)</f>
        <v>32084.639999999999</v>
      </c>
      <c r="J103" s="392">
        <v>5.1608543619107699E-3</v>
      </c>
    </row>
    <row r="104" spans="1:1024" ht="24" customHeight="1">
      <c r="A104" s="387" t="s">
        <v>398</v>
      </c>
      <c r="B104" s="388" t="s">
        <v>399</v>
      </c>
      <c r="C104" s="388" t="s">
        <v>167</v>
      </c>
      <c r="D104" s="389" t="s">
        <v>400</v>
      </c>
      <c r="E104" s="388" t="s">
        <v>152</v>
      </c>
      <c r="F104" s="390">
        <v>1902.79</v>
      </c>
      <c r="G104" s="391">
        <v>2.57</v>
      </c>
      <c r="H104" s="391">
        <f>ROUND(G104*1.2498,2)</f>
        <v>3.21</v>
      </c>
      <c r="I104" s="390">
        <f>ROUND(F104*H104,2)</f>
        <v>6107.96</v>
      </c>
      <c r="J104" s="392">
        <v>9.8247566269796705E-4</v>
      </c>
    </row>
    <row r="105" spans="1:1024" s="103" customFormat="1" ht="35.25" customHeight="1">
      <c r="A105" s="348"/>
      <c r="B105" s="348"/>
      <c r="C105" s="348"/>
      <c r="D105" s="100"/>
      <c r="E105" s="101"/>
      <c r="F105" s="349" t="s">
        <v>401</v>
      </c>
      <c r="G105" s="349"/>
      <c r="H105" s="350">
        <f>ROUND(I12+I18+I21+I31+I35+I44+I48+I53+I63+I81+I91+I94+I100+I102,2)</f>
        <v>6207482.3499999996</v>
      </c>
      <c r="I105" s="350"/>
      <c r="J105" s="102"/>
      <c r="AMB105"/>
      <c r="AMC105"/>
      <c r="AMD105"/>
      <c r="AME105"/>
      <c r="AMF105"/>
      <c r="AMG105"/>
      <c r="AMH105"/>
      <c r="AMI105"/>
      <c r="AMJ105"/>
    </row>
  </sheetData>
  <autoFilter ref="A5:J105"/>
  <mergeCells count="17">
    <mergeCell ref="A9:I9"/>
    <mergeCell ref="A10:I10"/>
    <mergeCell ref="A105:C105"/>
    <mergeCell ref="F105:G105"/>
    <mergeCell ref="H105:I105"/>
    <mergeCell ref="A5:D8"/>
    <mergeCell ref="F5:J5"/>
    <mergeCell ref="F6:J6"/>
    <mergeCell ref="F7:J7"/>
    <mergeCell ref="E8:J8"/>
    <mergeCell ref="E1:F1"/>
    <mergeCell ref="G1:H1"/>
    <mergeCell ref="A2:C4"/>
    <mergeCell ref="D2:F2"/>
    <mergeCell ref="G2:J4"/>
    <mergeCell ref="D3:F3"/>
    <mergeCell ref="D4:F4"/>
  </mergeCells>
  <pageMargins left="0.47222222222222199" right="0.31527777777777799" top="0.31527777777777799" bottom="0.31527777777777799" header="0.51180555555555496" footer="0.51180555555555496"/>
  <pageSetup paperSize="9" scale="42" firstPageNumber="0" orientation="portrait" r:id="rId1"/>
  <rowBreaks count="2" manualBreakCount="2">
    <brk id="57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"/>
  <sheetViews>
    <sheetView showOutlineSymbols="0" view="pageBreakPreview" zoomScale="75" zoomScaleNormal="100" zoomScalePageLayoutView="75" workbookViewId="0">
      <selection activeCell="N18" sqref="N18"/>
    </sheetView>
  </sheetViews>
  <sheetFormatPr defaultRowHeight="14.25"/>
  <cols>
    <col min="1" max="7" width="8.625"/>
    <col min="8" max="8" width="12"/>
    <col min="9" max="9" width="12.375"/>
    <col min="10" max="10" width="12.5"/>
    <col min="11" max="11" width="11.875"/>
    <col min="12" max="1024" width="8.625"/>
  </cols>
  <sheetData>
    <row r="2" spans="1:11" ht="15" thickBot="1"/>
    <row r="3" spans="1:11" ht="14.25" customHeight="1" thickBo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5" customHeight="1" thickBo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5" thickBot="1">
      <c r="A5" s="15"/>
      <c r="B5" s="16"/>
      <c r="C5" s="16"/>
    </row>
    <row r="6" spans="1:11" ht="15.75" customHeight="1" thickBot="1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" thickBot="1">
      <c r="A7" s="15"/>
      <c r="B7" s="16"/>
      <c r="C7" s="16"/>
    </row>
    <row r="8" spans="1:11" ht="15.75" thickBot="1">
      <c r="A8" s="12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thickBot="1"/>
    <row r="10" spans="1:11" ht="19.5" customHeight="1" thickBot="1">
      <c r="A10" s="11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5.75" thickBot="1">
      <c r="A11" s="10" t="s">
        <v>4</v>
      </c>
      <c r="B11" s="9" t="s">
        <v>5</v>
      </c>
      <c r="C11" s="9"/>
      <c r="D11" s="9"/>
      <c r="E11" s="9"/>
      <c r="F11" s="9"/>
      <c r="G11" s="9"/>
      <c r="H11" s="8" t="s">
        <v>6</v>
      </c>
      <c r="I11" s="8"/>
      <c r="J11" s="8" t="s">
        <v>7</v>
      </c>
      <c r="K11" s="8"/>
    </row>
    <row r="12" spans="1:11" ht="30" customHeight="1" thickBot="1">
      <c r="A12" s="10"/>
      <c r="B12" s="9"/>
      <c r="C12" s="9"/>
      <c r="D12" s="9"/>
      <c r="E12" s="9"/>
      <c r="F12" s="9"/>
      <c r="G12" s="9"/>
      <c r="H12" s="17" t="s">
        <v>8</v>
      </c>
      <c r="I12" s="17" t="s">
        <v>9</v>
      </c>
      <c r="J12" s="17" t="s">
        <v>8</v>
      </c>
      <c r="K12" s="18" t="s">
        <v>9</v>
      </c>
    </row>
    <row r="13" spans="1:11" ht="15.75" thickBot="1">
      <c r="A13" s="11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5">
      <c r="A14" s="19" t="s">
        <v>11</v>
      </c>
      <c r="B14" s="7" t="s">
        <v>12</v>
      </c>
      <c r="C14" s="7"/>
      <c r="D14" s="7"/>
      <c r="E14" s="7"/>
      <c r="F14" s="7"/>
      <c r="G14" s="7"/>
      <c r="H14" s="20">
        <v>0</v>
      </c>
      <c r="I14" s="20">
        <v>0</v>
      </c>
      <c r="J14" s="20">
        <v>0.2</v>
      </c>
      <c r="K14" s="21">
        <v>0.2</v>
      </c>
    </row>
    <row r="15" spans="1:11" ht="15">
      <c r="A15" s="22" t="s">
        <v>13</v>
      </c>
      <c r="B15" s="6" t="s">
        <v>14</v>
      </c>
      <c r="C15" s="6"/>
      <c r="D15" s="6"/>
      <c r="E15" s="6"/>
      <c r="F15" s="6"/>
      <c r="G15" s="6"/>
      <c r="H15" s="23">
        <v>1.4999999999999999E-2</v>
      </c>
      <c r="I15" s="23">
        <v>1.4999999999999999E-2</v>
      </c>
      <c r="J15" s="23">
        <v>1.4999999999999999E-2</v>
      </c>
      <c r="K15" s="24">
        <v>1.4999999999999999E-2</v>
      </c>
    </row>
    <row r="16" spans="1:11" ht="15">
      <c r="A16" s="19" t="s">
        <v>15</v>
      </c>
      <c r="B16" s="7" t="s">
        <v>16</v>
      </c>
      <c r="C16" s="7"/>
      <c r="D16" s="7"/>
      <c r="E16" s="7"/>
      <c r="F16" s="7"/>
      <c r="G16" s="7"/>
      <c r="H16" s="20">
        <v>0.01</v>
      </c>
      <c r="I16" s="20">
        <v>0.01</v>
      </c>
      <c r="J16" s="20">
        <v>0.01</v>
      </c>
      <c r="K16" s="21">
        <v>0.01</v>
      </c>
    </row>
    <row r="17" spans="1:11" ht="15">
      <c r="A17" s="22" t="s">
        <v>17</v>
      </c>
      <c r="B17" s="6" t="s">
        <v>18</v>
      </c>
      <c r="C17" s="6"/>
      <c r="D17" s="6"/>
      <c r="E17" s="6"/>
      <c r="F17" s="6"/>
      <c r="G17" s="6"/>
      <c r="H17" s="23">
        <v>2E-3</v>
      </c>
      <c r="I17" s="23">
        <v>2E-3</v>
      </c>
      <c r="J17" s="23">
        <v>2E-3</v>
      </c>
      <c r="K17" s="24">
        <v>2E-3</v>
      </c>
    </row>
    <row r="18" spans="1:11" ht="15">
      <c r="A18" s="19" t="s">
        <v>19</v>
      </c>
      <c r="B18" s="7" t="s">
        <v>20</v>
      </c>
      <c r="C18" s="7"/>
      <c r="D18" s="7"/>
      <c r="E18" s="7"/>
      <c r="F18" s="7"/>
      <c r="G18" s="7"/>
      <c r="H18" s="20">
        <v>6.0000000000000001E-3</v>
      </c>
      <c r="I18" s="20">
        <v>6.0000000000000001E-3</v>
      </c>
      <c r="J18" s="20">
        <v>6.0000000000000001E-3</v>
      </c>
      <c r="K18" s="21">
        <v>6.0000000000000001E-3</v>
      </c>
    </row>
    <row r="19" spans="1:11" ht="15">
      <c r="A19" s="22" t="s">
        <v>21</v>
      </c>
      <c r="B19" s="6" t="s">
        <v>22</v>
      </c>
      <c r="C19" s="6"/>
      <c r="D19" s="6"/>
      <c r="E19" s="6"/>
      <c r="F19" s="6"/>
      <c r="G19" s="6"/>
      <c r="H19" s="23">
        <v>2.5000000000000001E-2</v>
      </c>
      <c r="I19" s="23">
        <v>2.5000000000000001E-2</v>
      </c>
      <c r="J19" s="23">
        <v>2.5000000000000001E-2</v>
      </c>
      <c r="K19" s="24">
        <v>2.5000000000000001E-2</v>
      </c>
    </row>
    <row r="20" spans="1:11" ht="15">
      <c r="A20" s="19" t="s">
        <v>23</v>
      </c>
      <c r="B20" s="7" t="s">
        <v>24</v>
      </c>
      <c r="C20" s="7"/>
      <c r="D20" s="7"/>
      <c r="E20" s="7"/>
      <c r="F20" s="7"/>
      <c r="G20" s="7"/>
      <c r="H20" s="20">
        <v>0.03</v>
      </c>
      <c r="I20" s="20">
        <v>0.03</v>
      </c>
      <c r="J20" s="20">
        <v>0.03</v>
      </c>
      <c r="K20" s="21">
        <v>0.03</v>
      </c>
    </row>
    <row r="21" spans="1:11" ht="15">
      <c r="A21" s="22" t="s">
        <v>25</v>
      </c>
      <c r="B21" s="6" t="s">
        <v>26</v>
      </c>
      <c r="C21" s="6"/>
      <c r="D21" s="6"/>
      <c r="E21" s="6"/>
      <c r="F21" s="6"/>
      <c r="G21" s="6"/>
      <c r="H21" s="23">
        <v>0.08</v>
      </c>
      <c r="I21" s="23">
        <v>0.08</v>
      </c>
      <c r="J21" s="23">
        <v>0.08</v>
      </c>
      <c r="K21" s="24">
        <v>0.08</v>
      </c>
    </row>
    <row r="22" spans="1:11" ht="15">
      <c r="A22" s="19" t="s">
        <v>27</v>
      </c>
      <c r="B22" s="7" t="s">
        <v>28</v>
      </c>
      <c r="C22" s="7"/>
      <c r="D22" s="7"/>
      <c r="E22" s="7"/>
      <c r="F22" s="7"/>
      <c r="G22" s="7"/>
      <c r="H22" s="20">
        <v>0</v>
      </c>
      <c r="I22" s="20">
        <v>0</v>
      </c>
      <c r="J22" s="20">
        <v>0</v>
      </c>
      <c r="K22" s="21">
        <v>0</v>
      </c>
    </row>
    <row r="23" spans="1:11" ht="15.75" thickBot="1">
      <c r="A23" s="25" t="s">
        <v>29</v>
      </c>
      <c r="B23" s="5" t="s">
        <v>30</v>
      </c>
      <c r="C23" s="5"/>
      <c r="D23" s="5"/>
      <c r="E23" s="5"/>
      <c r="F23" s="5"/>
      <c r="G23" s="5"/>
      <c r="H23" s="26">
        <f>SUM(H14:H22)</f>
        <v>0.16799999999999998</v>
      </c>
      <c r="I23" s="26">
        <f>SUM(I14:I22)</f>
        <v>0.16799999999999998</v>
      </c>
      <c r="J23" s="26">
        <f>SUM(J14:J22)</f>
        <v>0.36800000000000005</v>
      </c>
      <c r="K23" s="27">
        <f>SUM(K14:K22)</f>
        <v>0.36800000000000005</v>
      </c>
    </row>
    <row r="24" spans="1:11" ht="15.75" thickBot="1">
      <c r="A24" s="11" t="s">
        <v>31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5">
      <c r="A25" s="19" t="s">
        <v>32</v>
      </c>
      <c r="B25" s="7" t="s">
        <v>33</v>
      </c>
      <c r="C25" s="7"/>
      <c r="D25" s="7"/>
      <c r="E25" s="7"/>
      <c r="F25" s="7"/>
      <c r="G25" s="7"/>
      <c r="H25" s="20">
        <v>0.1797</v>
      </c>
      <c r="I25" s="28" t="s">
        <v>34</v>
      </c>
      <c r="J25" s="20">
        <v>0.1797</v>
      </c>
      <c r="K25" s="29" t="s">
        <v>34</v>
      </c>
    </row>
    <row r="26" spans="1:11" ht="15">
      <c r="A26" s="22" t="s">
        <v>35</v>
      </c>
      <c r="B26" s="6" t="s">
        <v>36</v>
      </c>
      <c r="C26" s="6"/>
      <c r="D26" s="6"/>
      <c r="E26" s="6"/>
      <c r="F26" s="6"/>
      <c r="G26" s="6"/>
      <c r="H26" s="23">
        <v>3.9699999999999999E-2</v>
      </c>
      <c r="I26" s="30" t="s">
        <v>34</v>
      </c>
      <c r="J26" s="23">
        <v>3.9699999999999999E-2</v>
      </c>
      <c r="K26" s="31" t="s">
        <v>34</v>
      </c>
    </row>
    <row r="27" spans="1:11" ht="15">
      <c r="A27" s="19" t="s">
        <v>37</v>
      </c>
      <c r="B27" s="7" t="s">
        <v>38</v>
      </c>
      <c r="C27" s="7"/>
      <c r="D27" s="7"/>
      <c r="E27" s="7"/>
      <c r="F27" s="7"/>
      <c r="G27" s="7"/>
      <c r="H27" s="20">
        <v>8.9999999999999993E-3</v>
      </c>
      <c r="I27" s="20">
        <v>6.8999999999999999E-3</v>
      </c>
      <c r="J27" s="20">
        <v>8.9999999999999993E-3</v>
      </c>
      <c r="K27" s="21">
        <v>6.8999999999999999E-3</v>
      </c>
    </row>
    <row r="28" spans="1:11" ht="15">
      <c r="A28" s="22" t="s">
        <v>39</v>
      </c>
      <c r="B28" s="6" t="s">
        <v>40</v>
      </c>
      <c r="C28" s="6"/>
      <c r="D28" s="6"/>
      <c r="E28" s="6"/>
      <c r="F28" s="6"/>
      <c r="G28" s="6"/>
      <c r="H28" s="23">
        <v>0.1084</v>
      </c>
      <c r="I28" s="23">
        <v>8.3299999999999999E-2</v>
      </c>
      <c r="J28" s="23">
        <v>0.1084</v>
      </c>
      <c r="K28" s="24">
        <v>8.3299999999999999E-2</v>
      </c>
    </row>
    <row r="29" spans="1:11" ht="15">
      <c r="A29" s="19" t="s">
        <v>41</v>
      </c>
      <c r="B29" s="7" t="s">
        <v>42</v>
      </c>
      <c r="C29" s="7"/>
      <c r="D29" s="7"/>
      <c r="E29" s="7"/>
      <c r="F29" s="7"/>
      <c r="G29" s="7"/>
      <c r="H29" s="20">
        <v>6.9999999999999999E-4</v>
      </c>
      <c r="I29" s="20">
        <v>5.9999999999999995E-4</v>
      </c>
      <c r="J29" s="20">
        <v>6.9999999999999999E-4</v>
      </c>
      <c r="K29" s="21">
        <v>5.9999999999999995E-4</v>
      </c>
    </row>
    <row r="30" spans="1:11" ht="15">
      <c r="A30" s="22" t="s">
        <v>43</v>
      </c>
      <c r="B30" s="6" t="s">
        <v>44</v>
      </c>
      <c r="C30" s="6"/>
      <c r="D30" s="6"/>
      <c r="E30" s="6"/>
      <c r="F30" s="6"/>
      <c r="G30" s="6"/>
      <c r="H30" s="23">
        <v>7.1999999999999998E-3</v>
      </c>
      <c r="I30" s="23">
        <v>5.5999999999999999E-3</v>
      </c>
      <c r="J30" s="23">
        <v>7.1999999999999998E-3</v>
      </c>
      <c r="K30" s="24">
        <v>5.5999999999999999E-3</v>
      </c>
    </row>
    <row r="31" spans="1:11" ht="15">
      <c r="A31" s="19" t="s">
        <v>45</v>
      </c>
      <c r="B31" s="7" t="s">
        <v>46</v>
      </c>
      <c r="C31" s="7"/>
      <c r="D31" s="7"/>
      <c r="E31" s="7"/>
      <c r="F31" s="7"/>
      <c r="G31" s="7"/>
      <c r="H31" s="20">
        <v>2.01E-2</v>
      </c>
      <c r="I31" s="28" t="s">
        <v>34</v>
      </c>
      <c r="J31" s="20">
        <v>2.01E-2</v>
      </c>
      <c r="K31" s="29" t="s">
        <v>34</v>
      </c>
    </row>
    <row r="32" spans="1:11" ht="15">
      <c r="A32" s="22" t="s">
        <v>47</v>
      </c>
      <c r="B32" s="6" t="s">
        <v>26</v>
      </c>
      <c r="C32" s="6"/>
      <c r="D32" s="6"/>
      <c r="E32" s="6"/>
      <c r="F32" s="6"/>
      <c r="G32" s="6"/>
      <c r="H32" s="23">
        <v>1.1000000000000001E-3</v>
      </c>
      <c r="I32" s="23">
        <v>8.9999999999999998E-4</v>
      </c>
      <c r="J32" s="23">
        <v>1.1000000000000001E-3</v>
      </c>
      <c r="K32" s="24">
        <v>8.9999999999999998E-4</v>
      </c>
    </row>
    <row r="33" spans="1:11" ht="15">
      <c r="A33" s="19" t="s">
        <v>48</v>
      </c>
      <c r="B33" s="7" t="s">
        <v>49</v>
      </c>
      <c r="C33" s="7"/>
      <c r="D33" s="7"/>
      <c r="E33" s="7"/>
      <c r="F33" s="7"/>
      <c r="G33" s="7"/>
      <c r="H33" s="20">
        <v>8.2600000000000007E-2</v>
      </c>
      <c r="I33" s="20">
        <v>6.3500000000000001E-2</v>
      </c>
      <c r="J33" s="20">
        <v>8.2600000000000007E-2</v>
      </c>
      <c r="K33" s="21">
        <v>6.3500000000000001E-2</v>
      </c>
    </row>
    <row r="34" spans="1:11" ht="15">
      <c r="A34" s="22" t="s">
        <v>50</v>
      </c>
      <c r="B34" s="6" t="s">
        <v>51</v>
      </c>
      <c r="C34" s="6"/>
      <c r="D34" s="6"/>
      <c r="E34" s="6"/>
      <c r="F34" s="6"/>
      <c r="G34" s="6"/>
      <c r="H34" s="23">
        <v>2.9999999999999997E-4</v>
      </c>
      <c r="I34" s="23">
        <v>2.9999999999999997E-4</v>
      </c>
      <c r="J34" s="23">
        <v>2.9999999999999997E-4</v>
      </c>
      <c r="K34" s="24">
        <v>2.9999999999999997E-4</v>
      </c>
    </row>
    <row r="35" spans="1:11" ht="15.75" thickBot="1">
      <c r="A35" s="32" t="s">
        <v>52</v>
      </c>
      <c r="B35" s="4" t="s">
        <v>30</v>
      </c>
      <c r="C35" s="4"/>
      <c r="D35" s="4"/>
      <c r="E35" s="4"/>
      <c r="F35" s="4"/>
      <c r="G35" s="4"/>
      <c r="H35" s="33">
        <f>SUM(H25:H34)</f>
        <v>0.44879999999999998</v>
      </c>
      <c r="I35" s="33">
        <f>SUM(I25:I34)</f>
        <v>0.16109999999999999</v>
      </c>
      <c r="J35" s="33">
        <f>SUM(J25:J34)</f>
        <v>0.44879999999999998</v>
      </c>
      <c r="K35" s="34">
        <f>SUM(K25:K34)</f>
        <v>0.16109999999999999</v>
      </c>
    </row>
    <row r="36" spans="1:11" ht="15.75" thickBot="1">
      <c r="A36" s="11" t="s">
        <v>53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5">
      <c r="A37" s="19" t="s">
        <v>54</v>
      </c>
      <c r="B37" s="7" t="s">
        <v>55</v>
      </c>
      <c r="C37" s="7"/>
      <c r="D37" s="7"/>
      <c r="E37" s="7"/>
      <c r="F37" s="7"/>
      <c r="G37" s="7"/>
      <c r="H37" s="20">
        <v>0.05</v>
      </c>
      <c r="I37" s="20">
        <v>3.8399999999999997E-2</v>
      </c>
      <c r="J37" s="20">
        <v>0.05</v>
      </c>
      <c r="K37" s="21">
        <v>3.8399999999999997E-2</v>
      </c>
    </row>
    <row r="38" spans="1:11" ht="15">
      <c r="A38" s="22" t="s">
        <v>56</v>
      </c>
      <c r="B38" s="6" t="s">
        <v>57</v>
      </c>
      <c r="C38" s="6"/>
      <c r="D38" s="6"/>
      <c r="E38" s="6"/>
      <c r="F38" s="6"/>
      <c r="G38" s="6"/>
      <c r="H38" s="23">
        <v>1.1999999999999999E-3</v>
      </c>
      <c r="I38" s="23">
        <v>8.9999999999999998E-4</v>
      </c>
      <c r="J38" s="23">
        <v>1.1999999999999999E-3</v>
      </c>
      <c r="K38" s="24">
        <v>8.9999999999999998E-4</v>
      </c>
    </row>
    <row r="39" spans="1:11" ht="15">
      <c r="A39" s="19" t="s">
        <v>58</v>
      </c>
      <c r="B39" s="7" t="s">
        <v>59</v>
      </c>
      <c r="C39" s="7"/>
      <c r="D39" s="7"/>
      <c r="E39" s="7"/>
      <c r="F39" s="7"/>
      <c r="G39" s="7"/>
      <c r="H39" s="20">
        <v>5.0500000000000003E-2</v>
      </c>
      <c r="I39" s="20">
        <v>3.8800000000000001E-2</v>
      </c>
      <c r="J39" s="20">
        <v>5.0500000000000003E-2</v>
      </c>
      <c r="K39" s="21">
        <v>3.8800000000000001E-2</v>
      </c>
    </row>
    <row r="40" spans="1:11" ht="15">
      <c r="A40" s="22" t="s">
        <v>60</v>
      </c>
      <c r="B40" s="6" t="s">
        <v>61</v>
      </c>
      <c r="C40" s="6"/>
      <c r="D40" s="6"/>
      <c r="E40" s="6"/>
      <c r="F40" s="6"/>
      <c r="G40" s="6"/>
      <c r="H40" s="23">
        <v>3.8100000000000002E-2</v>
      </c>
      <c r="I40" s="23">
        <v>2.93E-2</v>
      </c>
      <c r="J40" s="23">
        <v>3.8100000000000002E-2</v>
      </c>
      <c r="K40" s="24">
        <v>2.93E-2</v>
      </c>
    </row>
    <row r="41" spans="1:11" ht="15">
      <c r="A41" s="19" t="s">
        <v>62</v>
      </c>
      <c r="B41" s="7" t="s">
        <v>63</v>
      </c>
      <c r="C41" s="7"/>
      <c r="D41" s="7"/>
      <c r="E41" s="7"/>
      <c r="F41" s="7"/>
      <c r="G41" s="7"/>
      <c r="H41" s="20">
        <v>4.1999999999999997E-3</v>
      </c>
      <c r="I41" s="20">
        <v>3.2000000000000002E-3</v>
      </c>
      <c r="J41" s="20">
        <v>4.1999999999999997E-3</v>
      </c>
      <c r="K41" s="21">
        <v>3.2000000000000002E-3</v>
      </c>
    </row>
    <row r="42" spans="1:11" ht="15.75" thickBot="1">
      <c r="A42" s="25" t="s">
        <v>64</v>
      </c>
      <c r="B42" s="5" t="s">
        <v>30</v>
      </c>
      <c r="C42" s="5"/>
      <c r="D42" s="5"/>
      <c r="E42" s="5"/>
      <c r="F42" s="5"/>
      <c r="G42" s="5"/>
      <c r="H42" s="26">
        <f>SUM(H37:H41)</f>
        <v>0.14400000000000002</v>
      </c>
      <c r="I42" s="26">
        <f>SUM(I37:I41)</f>
        <v>0.11059999999999999</v>
      </c>
      <c r="J42" s="26">
        <f>SUM(J37:J41)</f>
        <v>0.14400000000000002</v>
      </c>
      <c r="K42" s="27">
        <f>SUM(K37:K41)</f>
        <v>0.11059999999999999</v>
      </c>
    </row>
    <row r="43" spans="1:11" ht="15.75" thickBot="1">
      <c r="A43" s="11" t="s">
        <v>65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ht="15">
      <c r="A44" s="19" t="s">
        <v>66</v>
      </c>
      <c r="B44" s="7" t="s">
        <v>67</v>
      </c>
      <c r="C44" s="7"/>
      <c r="D44" s="7"/>
      <c r="E44" s="7"/>
      <c r="F44" s="7"/>
      <c r="G44" s="7"/>
      <c r="H44" s="20">
        <v>7.5399999999999995E-2</v>
      </c>
      <c r="I44" s="20">
        <v>2.7099999999999999E-2</v>
      </c>
      <c r="J44" s="20">
        <v>0.16520000000000001</v>
      </c>
      <c r="K44" s="21">
        <v>5.9299999999999999E-2</v>
      </c>
    </row>
    <row r="45" spans="1:11" ht="30" customHeight="1">
      <c r="A45" s="22" t="s">
        <v>68</v>
      </c>
      <c r="B45" s="3" t="s">
        <v>69</v>
      </c>
      <c r="C45" s="3"/>
      <c r="D45" s="3"/>
      <c r="E45" s="3"/>
      <c r="F45" s="3"/>
      <c r="G45" s="3"/>
      <c r="H45" s="23">
        <v>4.1999999999999997E-3</v>
      </c>
      <c r="I45" s="23">
        <v>3.2000000000000002E-3</v>
      </c>
      <c r="J45" s="23">
        <v>4.4000000000000003E-3</v>
      </c>
      <c r="K45" s="24">
        <v>3.3999999999999998E-3</v>
      </c>
    </row>
    <row r="46" spans="1:11" ht="15.75" thickBot="1">
      <c r="A46" s="32" t="s">
        <v>70</v>
      </c>
      <c r="B46" s="4" t="s">
        <v>30</v>
      </c>
      <c r="C46" s="4"/>
      <c r="D46" s="4"/>
      <c r="E46" s="4"/>
      <c r="F46" s="4"/>
      <c r="G46" s="4"/>
      <c r="H46" s="33">
        <f>SUM(H44:H45)</f>
        <v>7.959999999999999E-2</v>
      </c>
      <c r="I46" s="33">
        <f>SUM(I44:I45)</f>
        <v>3.0300000000000001E-2</v>
      </c>
      <c r="J46" s="33">
        <f>SUM(J44:J45)</f>
        <v>0.1696</v>
      </c>
      <c r="K46" s="34">
        <f>SUM(K44:K45)</f>
        <v>6.2699999999999992E-2</v>
      </c>
    </row>
    <row r="47" spans="1:11" ht="20.25" customHeight="1" thickBot="1">
      <c r="A47" s="11" t="s">
        <v>71</v>
      </c>
      <c r="B47" s="11"/>
      <c r="C47" s="11"/>
      <c r="D47" s="11"/>
      <c r="E47" s="11"/>
      <c r="F47" s="11"/>
      <c r="G47" s="11"/>
      <c r="H47" s="35">
        <f>H23+H35+H42+H46</f>
        <v>0.84040000000000004</v>
      </c>
      <c r="I47" s="36">
        <f>I23+I35+I42+I46</f>
        <v>0.46999999999999992</v>
      </c>
      <c r="J47" s="36">
        <f>J23+J35+J42+J46</f>
        <v>1.1304000000000001</v>
      </c>
      <c r="K47" s="37">
        <f>K23+K35+K42+K46</f>
        <v>0.70240000000000002</v>
      </c>
    </row>
  </sheetData>
  <mergeCells count="43">
    <mergeCell ref="A43:K43"/>
    <mergeCell ref="B44:G44"/>
    <mergeCell ref="B45:G45"/>
    <mergeCell ref="B46:G46"/>
    <mergeCell ref="A47:G47"/>
    <mergeCell ref="B38:G38"/>
    <mergeCell ref="B39:G39"/>
    <mergeCell ref="B40:G40"/>
    <mergeCell ref="B41:G41"/>
    <mergeCell ref="B42:G42"/>
    <mergeCell ref="B33:G33"/>
    <mergeCell ref="B34:G34"/>
    <mergeCell ref="B35:G35"/>
    <mergeCell ref="A36:K36"/>
    <mergeCell ref="B37:G37"/>
    <mergeCell ref="B28:G28"/>
    <mergeCell ref="B29:G29"/>
    <mergeCell ref="B30:G30"/>
    <mergeCell ref="B31:G31"/>
    <mergeCell ref="B32:G32"/>
    <mergeCell ref="B23:G23"/>
    <mergeCell ref="A24:K24"/>
    <mergeCell ref="B25:G25"/>
    <mergeCell ref="B26:G26"/>
    <mergeCell ref="B27:G27"/>
    <mergeCell ref="B18:G18"/>
    <mergeCell ref="B19:G19"/>
    <mergeCell ref="B20:G20"/>
    <mergeCell ref="B21:G21"/>
    <mergeCell ref="B22:G22"/>
    <mergeCell ref="A13:K13"/>
    <mergeCell ref="B14:G14"/>
    <mergeCell ref="B15:G15"/>
    <mergeCell ref="B16:G16"/>
    <mergeCell ref="B17:G17"/>
    <mergeCell ref="A3:K4"/>
    <mergeCell ref="A6:K6"/>
    <mergeCell ref="A8:K8"/>
    <mergeCell ref="A10:K10"/>
    <mergeCell ref="A11:A12"/>
    <mergeCell ref="B11:G12"/>
    <mergeCell ref="H11:I11"/>
    <mergeCell ref="J11:K11"/>
  </mergeCells>
  <pageMargins left="0.51180555555555496" right="0.51180555555555496" top="0.78749999999999998" bottom="0.78749999999999998" header="0.51180555555555496" footer="0.51180555555555496"/>
  <pageSetup paperSize="9" scale="77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OutlineSymbols="0" view="pageBreakPreview" zoomScale="75" zoomScaleNormal="100" zoomScalePageLayoutView="75" workbookViewId="0">
      <selection activeCell="B19" sqref="B19:G19"/>
    </sheetView>
  </sheetViews>
  <sheetFormatPr defaultRowHeight="15"/>
  <cols>
    <col min="1" max="1" width="8.75" style="38"/>
    <col min="2" max="2" width="67" style="38"/>
    <col min="3" max="3" width="8.125" style="38"/>
    <col min="4" max="6" width="8" style="38"/>
    <col min="7" max="7" width="1.125" style="38"/>
    <col min="8" max="8" width="13.125" style="38"/>
    <col min="9" max="1025" width="8.625"/>
  </cols>
  <sheetData>
    <row r="1" spans="1:8" ht="14.25" customHeight="1">
      <c r="A1" s="2" t="s">
        <v>72</v>
      </c>
      <c r="B1" s="2"/>
      <c r="C1" s="2"/>
      <c r="D1" s="2"/>
      <c r="E1" s="2"/>
      <c r="F1" s="2"/>
      <c r="G1" s="2"/>
      <c r="H1" s="2"/>
    </row>
    <row r="2" spans="1:8" ht="14.25">
      <c r="A2" s="2"/>
      <c r="B2" s="2"/>
      <c r="C2" s="2"/>
      <c r="D2" s="2"/>
      <c r="E2" s="2"/>
      <c r="F2" s="2"/>
      <c r="G2" s="2"/>
      <c r="H2" s="2"/>
    </row>
    <row r="3" spans="1:8" ht="20.25" customHeight="1">
      <c r="A3" s="2"/>
      <c r="B3" s="2"/>
      <c r="C3" s="2"/>
      <c r="D3" s="2"/>
      <c r="E3" s="2"/>
      <c r="F3" s="2"/>
      <c r="G3" s="2"/>
      <c r="H3" s="2"/>
    </row>
    <row r="4" spans="1:8" ht="14.2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A5" s="274" t="s">
        <v>73</v>
      </c>
      <c r="B5" s="274"/>
      <c r="C5" s="274"/>
      <c r="D5" s="275" t="s">
        <v>74</v>
      </c>
      <c r="E5" s="275"/>
      <c r="F5" s="275"/>
      <c r="G5" s="275"/>
      <c r="H5" s="275"/>
    </row>
    <row r="6" spans="1:8" ht="36" customHeight="1">
      <c r="A6" s="39" t="s">
        <v>75</v>
      </c>
      <c r="B6" s="276" t="s">
        <v>1</v>
      </c>
      <c r="C6" s="276"/>
      <c r="D6" s="277"/>
      <c r="E6" s="277"/>
      <c r="F6" s="277"/>
      <c r="G6" s="277"/>
      <c r="H6" s="277"/>
    </row>
    <row r="7" spans="1:8" ht="15.75" customHeight="1">
      <c r="A7" s="278"/>
      <c r="B7" s="278"/>
      <c r="C7" s="278"/>
      <c r="D7" s="279"/>
      <c r="E7" s="279"/>
      <c r="F7" s="279"/>
      <c r="G7" s="279"/>
      <c r="H7" s="279"/>
    </row>
    <row r="8" spans="1:8" ht="38.25" customHeight="1">
      <c r="A8" s="40" t="s">
        <v>76</v>
      </c>
      <c r="B8" s="276" t="s">
        <v>77</v>
      </c>
      <c r="C8" s="276"/>
      <c r="D8" s="280"/>
      <c r="E8" s="280"/>
      <c r="F8" s="280"/>
      <c r="G8" s="280"/>
      <c r="H8" s="280"/>
    </row>
    <row r="9" spans="1:8" ht="18">
      <c r="A9" s="278"/>
      <c r="B9" s="278"/>
      <c r="C9" s="278"/>
      <c r="D9" s="280"/>
      <c r="E9" s="280"/>
      <c r="F9" s="280"/>
      <c r="G9" s="280"/>
      <c r="H9" s="280"/>
    </row>
    <row r="10" spans="1:8" ht="20.25">
      <c r="A10" s="1"/>
      <c r="B10" s="1"/>
      <c r="C10" s="1"/>
      <c r="D10" s="1"/>
      <c r="E10" s="1"/>
      <c r="F10" s="1"/>
      <c r="G10" s="1"/>
      <c r="H10" s="1"/>
    </row>
    <row r="11" spans="1:8" s="43" customFormat="1">
      <c r="A11" s="41" t="s">
        <v>78</v>
      </c>
      <c r="B11" s="281" t="s">
        <v>79</v>
      </c>
      <c r="C11" s="281"/>
      <c r="D11" s="281"/>
      <c r="E11" s="281"/>
      <c r="F11" s="281"/>
      <c r="G11" s="281"/>
      <c r="H11" s="42" t="s">
        <v>80</v>
      </c>
    </row>
    <row r="12" spans="1:8" s="43" customFormat="1">
      <c r="A12" s="282"/>
      <c r="B12" s="282"/>
      <c r="C12" s="282"/>
      <c r="D12" s="282"/>
      <c r="E12" s="282"/>
      <c r="F12" s="282"/>
      <c r="G12" s="282"/>
      <c r="H12" s="282"/>
    </row>
    <row r="13" spans="1:8" s="43" customFormat="1" ht="15" customHeight="1">
      <c r="A13" s="44" t="s">
        <v>81</v>
      </c>
      <c r="B13" s="283" t="s">
        <v>82</v>
      </c>
      <c r="C13" s="283"/>
      <c r="D13" s="283"/>
      <c r="E13" s="283"/>
      <c r="F13" s="283"/>
      <c r="G13" s="283"/>
      <c r="H13" s="45"/>
    </row>
    <row r="14" spans="1:8" s="43" customFormat="1">
      <c r="A14" s="46" t="s">
        <v>83</v>
      </c>
      <c r="B14" s="284" t="s">
        <v>84</v>
      </c>
      <c r="C14" s="284"/>
      <c r="D14" s="284"/>
      <c r="E14" s="284"/>
      <c r="F14" s="284"/>
      <c r="G14" s="284"/>
      <c r="H14" s="47">
        <v>4.4499999999999998E-2</v>
      </c>
    </row>
    <row r="15" spans="1:8" s="43" customFormat="1">
      <c r="A15" s="285" t="s">
        <v>85</v>
      </c>
      <c r="B15" s="285"/>
      <c r="C15" s="285"/>
      <c r="D15" s="285"/>
      <c r="E15" s="285"/>
      <c r="F15" s="285"/>
      <c r="G15" s="285"/>
      <c r="H15" s="48">
        <f>SUM(H14)</f>
        <v>4.4499999999999998E-2</v>
      </c>
    </row>
    <row r="16" spans="1:8" s="43" customFormat="1" ht="15" customHeight="1">
      <c r="A16" s="44" t="s">
        <v>86</v>
      </c>
      <c r="B16" s="283" t="s">
        <v>87</v>
      </c>
      <c r="C16" s="283"/>
      <c r="D16" s="283"/>
      <c r="E16" s="283"/>
      <c r="F16" s="283"/>
      <c r="G16" s="283"/>
      <c r="H16" s="45"/>
    </row>
    <row r="17" spans="1:8" ht="14.25">
      <c r="A17" s="46" t="s">
        <v>88</v>
      </c>
      <c r="B17" s="284" t="s">
        <v>89</v>
      </c>
      <c r="C17" s="284"/>
      <c r="D17" s="284"/>
      <c r="E17" s="284"/>
      <c r="F17" s="284"/>
      <c r="G17" s="284"/>
      <c r="H17" s="47">
        <v>8.0000000000000002E-3</v>
      </c>
    </row>
    <row r="18" spans="1:8" ht="14.25">
      <c r="A18" s="285" t="s">
        <v>90</v>
      </c>
      <c r="B18" s="285"/>
      <c r="C18" s="285"/>
      <c r="D18" s="285"/>
      <c r="E18" s="285"/>
      <c r="F18" s="285"/>
      <c r="G18" s="285"/>
      <c r="H18" s="48">
        <f>SUM(H17:H17)</f>
        <v>8.0000000000000002E-3</v>
      </c>
    </row>
    <row r="19" spans="1:8" ht="15" customHeight="1">
      <c r="A19" s="44" t="s">
        <v>91</v>
      </c>
      <c r="B19" s="283" t="s">
        <v>92</v>
      </c>
      <c r="C19" s="283"/>
      <c r="D19" s="283"/>
      <c r="E19" s="283"/>
      <c r="F19" s="283"/>
      <c r="G19" s="283"/>
      <c r="H19" s="45"/>
    </row>
    <row r="20" spans="1:8" ht="14.25">
      <c r="A20" s="46" t="s">
        <v>93</v>
      </c>
      <c r="B20" s="284" t="s">
        <v>94</v>
      </c>
      <c r="C20" s="284"/>
      <c r="D20" s="284"/>
      <c r="E20" s="284"/>
      <c r="F20" s="284"/>
      <c r="G20" s="284"/>
      <c r="H20" s="47">
        <v>9.7000000000000003E-3</v>
      </c>
    </row>
    <row r="21" spans="1:8" ht="14.25">
      <c r="A21" s="285" t="s">
        <v>95</v>
      </c>
      <c r="B21" s="285"/>
      <c r="C21" s="285"/>
      <c r="D21" s="285"/>
      <c r="E21" s="285"/>
      <c r="F21" s="285"/>
      <c r="G21" s="285"/>
      <c r="H21" s="48">
        <f>SUM(H20)</f>
        <v>9.7000000000000003E-3</v>
      </c>
    </row>
    <row r="22" spans="1:8" ht="15" customHeight="1">
      <c r="A22" s="44" t="s">
        <v>96</v>
      </c>
      <c r="B22" s="283" t="s">
        <v>97</v>
      </c>
      <c r="C22" s="283"/>
      <c r="D22" s="283"/>
      <c r="E22" s="283"/>
      <c r="F22" s="283"/>
      <c r="G22" s="283"/>
      <c r="H22" s="45"/>
    </row>
    <row r="23" spans="1:8" ht="14.25">
      <c r="A23" s="46" t="s">
        <v>98</v>
      </c>
      <c r="B23" s="284" t="s">
        <v>99</v>
      </c>
      <c r="C23" s="284"/>
      <c r="D23" s="284"/>
      <c r="E23" s="284"/>
      <c r="F23" s="284"/>
      <c r="G23" s="284"/>
      <c r="H23" s="47">
        <v>1.23E-2</v>
      </c>
    </row>
    <row r="24" spans="1:8" ht="14.25">
      <c r="A24" s="285" t="s">
        <v>100</v>
      </c>
      <c r="B24" s="285"/>
      <c r="C24" s="285"/>
      <c r="D24" s="285"/>
      <c r="E24" s="285"/>
      <c r="F24" s="285"/>
      <c r="G24" s="285"/>
      <c r="H24" s="48">
        <f>SUM(H23:H23)</f>
        <v>1.23E-2</v>
      </c>
    </row>
    <row r="25" spans="1:8" ht="15" customHeight="1">
      <c r="A25" s="44" t="s">
        <v>101</v>
      </c>
      <c r="B25" s="283" t="s">
        <v>102</v>
      </c>
      <c r="C25" s="283"/>
      <c r="D25" s="283"/>
      <c r="E25" s="283"/>
      <c r="F25" s="283"/>
      <c r="G25" s="283"/>
      <c r="H25" s="45"/>
    </row>
    <row r="26" spans="1:8" ht="14.25">
      <c r="A26" s="46" t="s">
        <v>103</v>
      </c>
      <c r="B26" s="284" t="s">
        <v>104</v>
      </c>
      <c r="C26" s="284"/>
      <c r="D26" s="284"/>
      <c r="E26" s="284"/>
      <c r="F26" s="284"/>
      <c r="G26" s="284"/>
      <c r="H26" s="47">
        <v>6.1800000000000001E-2</v>
      </c>
    </row>
    <row r="27" spans="1:8" ht="14.25">
      <c r="A27" s="285" t="s">
        <v>105</v>
      </c>
      <c r="B27" s="285"/>
      <c r="C27" s="285"/>
      <c r="D27" s="285"/>
      <c r="E27" s="285"/>
      <c r="F27" s="285"/>
      <c r="G27" s="285"/>
      <c r="H27" s="48">
        <f>SUM(H26)</f>
        <v>6.1800000000000001E-2</v>
      </c>
    </row>
    <row r="28" spans="1:8" ht="15" customHeight="1">
      <c r="A28" s="44" t="s">
        <v>96</v>
      </c>
      <c r="B28" s="283" t="s">
        <v>106</v>
      </c>
      <c r="C28" s="283"/>
      <c r="D28" s="283"/>
      <c r="E28" s="283"/>
      <c r="F28" s="283"/>
      <c r="G28" s="283"/>
      <c r="H28" s="45"/>
    </row>
    <row r="29" spans="1:8" ht="14.25">
      <c r="A29" s="46" t="s">
        <v>107</v>
      </c>
      <c r="B29" s="284" t="s">
        <v>108</v>
      </c>
      <c r="C29" s="284"/>
      <c r="D29" s="284"/>
      <c r="E29" s="284"/>
      <c r="F29" s="284"/>
      <c r="G29" s="284"/>
      <c r="H29" s="47">
        <v>6.4999999999999997E-3</v>
      </c>
    </row>
    <row r="30" spans="1:8" ht="14.25">
      <c r="A30" s="46" t="s">
        <v>109</v>
      </c>
      <c r="B30" s="284" t="s">
        <v>110</v>
      </c>
      <c r="C30" s="284"/>
      <c r="D30" s="284"/>
      <c r="E30" s="284"/>
      <c r="F30" s="284"/>
      <c r="G30" s="284"/>
      <c r="H30" s="47">
        <v>0.03</v>
      </c>
    </row>
    <row r="31" spans="1:8" ht="14.25">
      <c r="A31" s="46" t="s">
        <v>111</v>
      </c>
      <c r="B31" s="284" t="s">
        <v>112</v>
      </c>
      <c r="C31" s="284"/>
      <c r="D31" s="284"/>
      <c r="E31" s="284"/>
      <c r="F31" s="284"/>
      <c r="G31" s="284"/>
      <c r="H31" s="47">
        <v>0.05</v>
      </c>
    </row>
    <row r="32" spans="1:8" ht="14.25">
      <c r="A32" s="46" t="s">
        <v>113</v>
      </c>
      <c r="B32" s="284" t="s">
        <v>114</v>
      </c>
      <c r="C32" s="284"/>
      <c r="D32" s="284"/>
      <c r="E32" s="284"/>
      <c r="F32" s="284"/>
      <c r="G32" s="284"/>
      <c r="H32" s="47">
        <v>0</v>
      </c>
    </row>
    <row r="33" spans="1:8" ht="14.25">
      <c r="A33" s="285" t="s">
        <v>115</v>
      </c>
      <c r="B33" s="285"/>
      <c r="C33" s="285"/>
      <c r="D33" s="285"/>
      <c r="E33" s="285"/>
      <c r="F33" s="285"/>
      <c r="G33" s="285"/>
      <c r="H33" s="48">
        <f>SUM(H29:H32)</f>
        <v>8.6499999999999994E-2</v>
      </c>
    </row>
    <row r="34" spans="1:8" ht="14.25">
      <c r="A34" s="286"/>
      <c r="B34" s="286"/>
      <c r="C34" s="286"/>
      <c r="D34" s="286"/>
      <c r="E34" s="286"/>
      <c r="F34" s="286"/>
      <c r="G34" s="286"/>
      <c r="H34" s="286"/>
    </row>
    <row r="35" spans="1:8" ht="15" customHeight="1">
      <c r="A35" s="287" t="s">
        <v>116</v>
      </c>
      <c r="B35" s="287"/>
      <c r="C35" s="287"/>
      <c r="D35" s="287"/>
      <c r="E35" s="287"/>
      <c r="F35" s="287"/>
      <c r="G35" s="287"/>
      <c r="H35" s="287"/>
    </row>
    <row r="36" spans="1:8" ht="14.25">
      <c r="A36" s="288"/>
      <c r="B36" s="288"/>
      <c r="C36" s="288"/>
      <c r="D36" s="288"/>
      <c r="E36" s="288"/>
      <c r="F36" s="288"/>
      <c r="G36" s="288"/>
      <c r="H36" s="288"/>
    </row>
    <row r="37" spans="1:8" ht="14.25">
      <c r="A37" s="289" t="s">
        <v>117</v>
      </c>
      <c r="B37" s="289"/>
      <c r="C37" s="289"/>
      <c r="D37" s="289"/>
      <c r="E37" s="289"/>
      <c r="F37" s="289"/>
      <c r="G37" s="289"/>
      <c r="H37" s="289"/>
    </row>
    <row r="38" spans="1:8" ht="14.25">
      <c r="A38" s="290" t="s">
        <v>118</v>
      </c>
      <c r="B38" s="290"/>
      <c r="C38" s="290"/>
      <c r="D38" s="290"/>
      <c r="E38" s="290"/>
      <c r="F38" s="290"/>
      <c r="G38" s="290"/>
      <c r="H38" s="290"/>
    </row>
    <row r="39" spans="1:8" ht="15" customHeight="1">
      <c r="A39" s="291"/>
      <c r="B39" s="291"/>
      <c r="C39" s="291"/>
      <c r="D39" s="291"/>
      <c r="E39" s="291"/>
      <c r="F39" s="291"/>
      <c r="G39" s="291"/>
      <c r="H39" s="291"/>
    </row>
    <row r="40" spans="1:8" ht="18" customHeight="1">
      <c r="A40" s="292" t="s">
        <v>119</v>
      </c>
      <c r="B40" s="292"/>
      <c r="C40" s="292"/>
      <c r="D40" s="292"/>
      <c r="E40" s="293" t="s">
        <v>120</v>
      </c>
      <c r="F40" s="293"/>
      <c r="G40" s="293"/>
      <c r="H40" s="294">
        <f>((1+($H$15+$H$17+$H$20))*(1+$H$24)*(1+$H$27)/(1-$H$33)-1)</f>
        <v>0.24982642660974275</v>
      </c>
    </row>
    <row r="41" spans="1:8" ht="18" customHeight="1">
      <c r="A41" s="295" t="s">
        <v>121</v>
      </c>
      <c r="B41" s="295"/>
      <c r="C41" s="295"/>
      <c r="D41" s="295"/>
      <c r="E41" s="293"/>
      <c r="F41" s="293"/>
      <c r="G41" s="293"/>
      <c r="H41" s="294"/>
    </row>
    <row r="42" spans="1:8" ht="18" customHeight="1">
      <c r="A42" s="295" t="s">
        <v>122</v>
      </c>
      <c r="B42" s="295"/>
      <c r="C42" s="295"/>
      <c r="D42" s="295"/>
      <c r="E42" s="293"/>
      <c r="F42" s="293"/>
      <c r="G42" s="293"/>
      <c r="H42" s="294"/>
    </row>
    <row r="43" spans="1:8" ht="14.25">
      <c r="A43" s="296"/>
      <c r="B43" s="296"/>
      <c r="C43" s="296"/>
      <c r="D43" s="296"/>
      <c r="E43" s="296"/>
      <c r="F43" s="296"/>
      <c r="G43" s="296"/>
      <c r="H43" s="296"/>
    </row>
    <row r="45" spans="1:8" ht="15.75" customHeight="1"/>
  </sheetData>
  <mergeCells count="47">
    <mergeCell ref="A43:H43"/>
    <mergeCell ref="A40:D40"/>
    <mergeCell ref="E40:G42"/>
    <mergeCell ref="H40:H42"/>
    <mergeCell ref="A41:D41"/>
    <mergeCell ref="A42:D42"/>
    <mergeCell ref="A35:H35"/>
    <mergeCell ref="A36:H36"/>
    <mergeCell ref="A37:H37"/>
    <mergeCell ref="A38:H38"/>
    <mergeCell ref="A39:H39"/>
    <mergeCell ref="B30:G30"/>
    <mergeCell ref="B31:G31"/>
    <mergeCell ref="B32:G32"/>
    <mergeCell ref="A33:G33"/>
    <mergeCell ref="A34:H34"/>
    <mergeCell ref="B25:G25"/>
    <mergeCell ref="B26:G26"/>
    <mergeCell ref="A27:G27"/>
    <mergeCell ref="B28:G28"/>
    <mergeCell ref="B29:G29"/>
    <mergeCell ref="B20:G20"/>
    <mergeCell ref="A21:G21"/>
    <mergeCell ref="B22:G22"/>
    <mergeCell ref="B23:G23"/>
    <mergeCell ref="A24:G24"/>
    <mergeCell ref="A15:G15"/>
    <mergeCell ref="B16:G16"/>
    <mergeCell ref="B17:G17"/>
    <mergeCell ref="A18:G18"/>
    <mergeCell ref="B19:G19"/>
    <mergeCell ref="A10:H10"/>
    <mergeCell ref="B11:G11"/>
    <mergeCell ref="A12:H12"/>
    <mergeCell ref="B13:G13"/>
    <mergeCell ref="B14:G14"/>
    <mergeCell ref="A7:C7"/>
    <mergeCell ref="D7:H7"/>
    <mergeCell ref="B8:C8"/>
    <mergeCell ref="D8:H9"/>
    <mergeCell ref="A9:C9"/>
    <mergeCell ref="A1:H3"/>
    <mergeCell ref="A4:H4"/>
    <mergeCell ref="A5:C5"/>
    <mergeCell ref="D5:H5"/>
    <mergeCell ref="B6:C6"/>
    <mergeCell ref="D6:H6"/>
  </mergeCells>
  <pageMargins left="0.51180555555555496" right="0.51180555555555496" top="0.78749999999999998" bottom="0.78749999999999998" header="0.51180555555555496" footer="0.51180555555555496"/>
  <pageSetup paperSize="9" scale="6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abSelected="1" showOutlineSymbols="0" view="pageBreakPreview" zoomScale="40" zoomScaleNormal="50" zoomScaleSheetLayoutView="40" zoomScalePageLayoutView="75" workbookViewId="0">
      <selection activeCell="R25" sqref="R25:S25"/>
    </sheetView>
  </sheetViews>
  <sheetFormatPr defaultRowHeight="14.25"/>
  <cols>
    <col min="1" max="1" width="10.625"/>
    <col min="2" max="2" width="49.125"/>
    <col min="3" max="3" width="28"/>
    <col min="4" max="4" width="14.75"/>
    <col min="5" max="5" width="0" hidden="1"/>
    <col min="6" max="6" width="13.75"/>
    <col min="7" max="7" width="5"/>
    <col min="8" max="8" width="13.75"/>
    <col min="9" max="9" width="5"/>
    <col min="10" max="10" width="13.75"/>
    <col min="11" max="11" width="5"/>
    <col min="12" max="12" width="13.75"/>
    <col min="13" max="13" width="5"/>
    <col min="14" max="14" width="13.75"/>
    <col min="15" max="15" width="5"/>
    <col min="16" max="16" width="13.75"/>
    <col min="17" max="17" width="7.5"/>
    <col min="18" max="18" width="13.75"/>
    <col min="19" max="19" width="7"/>
    <col min="20" max="20" width="13.75"/>
    <col min="21" max="21" width="7.75"/>
    <col min="22" max="22" width="13.75"/>
    <col min="23" max="23" width="6.5"/>
    <col min="24" max="24" width="13.75"/>
    <col min="25" max="25" width="7.25"/>
    <col min="26" max="26" width="13.75"/>
    <col min="27" max="27" width="6.25"/>
    <col min="28" max="28" width="13.75"/>
    <col min="29" max="29" width="7.5"/>
    <col min="30" max="30" width="13.75"/>
    <col min="31" max="31" width="6.25"/>
    <col min="32" max="32" width="13.75"/>
    <col min="33" max="33" width="7.5"/>
    <col min="34" max="34" width="24.625"/>
    <col min="35" max="1025" width="8.625"/>
  </cols>
  <sheetData>
    <row r="1" spans="1:34" ht="21">
      <c r="A1" s="297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</row>
    <row r="2" spans="1:34" ht="54" customHeight="1">
      <c r="A2" s="298"/>
      <c r="B2" s="298"/>
      <c r="C2" s="298"/>
      <c r="D2" s="299" t="s">
        <v>0</v>
      </c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8"/>
      <c r="Z2" s="298"/>
      <c r="AA2" s="298"/>
      <c r="AB2" s="298"/>
      <c r="AC2" s="298"/>
      <c r="AD2" s="298"/>
      <c r="AE2" s="298"/>
      <c r="AF2" s="298"/>
      <c r="AG2" s="298"/>
      <c r="AH2" s="298"/>
    </row>
    <row r="3" spans="1:34" ht="63" customHeight="1">
      <c r="A3" s="298"/>
      <c r="B3" s="298"/>
      <c r="C3" s="298"/>
      <c r="D3" s="300" t="s">
        <v>1</v>
      </c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298"/>
      <c r="Z3" s="298"/>
      <c r="AA3" s="298"/>
      <c r="AB3" s="298"/>
      <c r="AC3" s="298"/>
      <c r="AD3" s="298"/>
      <c r="AE3" s="298"/>
      <c r="AF3" s="298"/>
      <c r="AG3" s="298"/>
      <c r="AH3" s="298"/>
    </row>
    <row r="4" spans="1:34" ht="63" customHeight="1">
      <c r="A4" s="298"/>
      <c r="B4" s="298"/>
      <c r="C4" s="298"/>
      <c r="D4" s="301" t="s">
        <v>123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298"/>
      <c r="Z4" s="298"/>
      <c r="AA4" s="298"/>
      <c r="AB4" s="298"/>
      <c r="AC4" s="298"/>
      <c r="AD4" s="298"/>
      <c r="AE4" s="298"/>
      <c r="AF4" s="298"/>
      <c r="AG4" s="298"/>
      <c r="AH4" s="298"/>
    </row>
    <row r="5" spans="1:34" ht="21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1"/>
    </row>
    <row r="6" spans="1:34" ht="21" customHeight="1">
      <c r="A6" s="302" t="s">
        <v>124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52" t="s">
        <v>125</v>
      </c>
      <c r="U6" s="303" t="s">
        <v>1</v>
      </c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</row>
    <row r="7" spans="1:34" ht="21" customHeight="1">
      <c r="A7" s="302"/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52" t="s">
        <v>126</v>
      </c>
      <c r="U7" s="303" t="s">
        <v>77</v>
      </c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</row>
    <row r="8" spans="1:34" ht="21" customHeight="1">
      <c r="A8" s="302"/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52" t="s">
        <v>127</v>
      </c>
      <c r="U8" s="304" t="s">
        <v>128</v>
      </c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</row>
    <row r="9" spans="1:34" ht="21.75" customHeight="1">
      <c r="A9" s="302"/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5" t="s">
        <v>1166</v>
      </c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</row>
    <row r="10" spans="1:34" ht="21" customHeight="1">
      <c r="A10" s="306" t="s">
        <v>78</v>
      </c>
      <c r="B10" s="307" t="s">
        <v>130</v>
      </c>
      <c r="C10" s="307" t="s">
        <v>131</v>
      </c>
      <c r="D10" s="308" t="s">
        <v>123</v>
      </c>
      <c r="E10" s="54"/>
      <c r="F10" s="309" t="s">
        <v>132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10" t="s">
        <v>133</v>
      </c>
    </row>
    <row r="11" spans="1:34" ht="21">
      <c r="A11" s="306"/>
      <c r="B11" s="307"/>
      <c r="C11" s="307"/>
      <c r="D11" s="308"/>
      <c r="E11" s="53" t="s">
        <v>134</v>
      </c>
      <c r="F11" s="308">
        <v>1</v>
      </c>
      <c r="G11" s="308"/>
      <c r="H11" s="308">
        <f>F11+1</f>
        <v>2</v>
      </c>
      <c r="I11" s="308"/>
      <c r="J11" s="308">
        <f>H11+1</f>
        <v>3</v>
      </c>
      <c r="K11" s="308"/>
      <c r="L11" s="308">
        <f>J11+1</f>
        <v>4</v>
      </c>
      <c r="M11" s="308"/>
      <c r="N11" s="308">
        <v>5</v>
      </c>
      <c r="O11" s="308"/>
      <c r="P11" s="308">
        <f>N11+1</f>
        <v>6</v>
      </c>
      <c r="Q11" s="308"/>
      <c r="R11" s="308">
        <f>P11+1</f>
        <v>7</v>
      </c>
      <c r="S11" s="308"/>
      <c r="T11" s="308">
        <f>R11+1</f>
        <v>8</v>
      </c>
      <c r="U11" s="308"/>
      <c r="V11" s="308">
        <f>T11+1</f>
        <v>9</v>
      </c>
      <c r="W11" s="308"/>
      <c r="X11" s="308">
        <f>V11+1</f>
        <v>10</v>
      </c>
      <c r="Y11" s="308"/>
      <c r="Z11" s="308">
        <v>11</v>
      </c>
      <c r="AA11" s="308"/>
      <c r="AB11" s="308">
        <f>Z11+1</f>
        <v>12</v>
      </c>
      <c r="AC11" s="308"/>
      <c r="AD11" s="308">
        <v>13</v>
      </c>
      <c r="AE11" s="308"/>
      <c r="AF11" s="308">
        <f>AD11+1</f>
        <v>14</v>
      </c>
      <c r="AG11" s="308"/>
      <c r="AH11" s="310"/>
    </row>
    <row r="12" spans="1:34" ht="21">
      <c r="A12" s="311">
        <v>1</v>
      </c>
      <c r="B12" s="312" t="str">
        <f>'Orçamento Sintético'!D12</f>
        <v>INSTALAÇÃO DE CANTEIRO DE OBRAS</v>
      </c>
      <c r="C12" s="313">
        <f>'Orçamento Sintético'!I12</f>
        <v>51508.01</v>
      </c>
      <c r="D12" s="314">
        <f>IF(C12&gt;0,100*C12/C$54,"")</f>
        <v>0.8297729594027764</v>
      </c>
      <c r="E12" s="55"/>
      <c r="F12" s="315">
        <v>0.5</v>
      </c>
      <c r="G12" s="315"/>
      <c r="H12" s="315">
        <v>0.5</v>
      </c>
      <c r="I12" s="315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56">
        <f>SUM(F12:AG12)</f>
        <v>1</v>
      </c>
    </row>
    <row r="13" spans="1:34" ht="21">
      <c r="A13" s="311"/>
      <c r="B13" s="312"/>
      <c r="C13" s="313"/>
      <c r="D13" s="314"/>
      <c r="E13" s="57"/>
      <c r="F13" s="317"/>
      <c r="G13" s="317"/>
      <c r="H13" s="317"/>
      <c r="I13" s="317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58"/>
    </row>
    <row r="14" spans="1:34" ht="21">
      <c r="A14" s="311"/>
      <c r="B14" s="312"/>
      <c r="C14" s="313"/>
      <c r="D14" s="314"/>
      <c r="E14" s="59"/>
      <c r="F14" s="319">
        <f>F12*$C$12</f>
        <v>25754.005000000001</v>
      </c>
      <c r="G14" s="319"/>
      <c r="H14" s="319">
        <f>H12*$C$12</f>
        <v>25754.005000000001</v>
      </c>
      <c r="I14" s="319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0"/>
      <c r="Z14" s="320"/>
      <c r="AA14" s="320"/>
      <c r="AB14" s="320"/>
      <c r="AC14" s="320"/>
      <c r="AD14" s="320"/>
      <c r="AE14" s="320"/>
      <c r="AF14" s="320"/>
      <c r="AG14" s="320"/>
      <c r="AH14" s="60">
        <f>SUM(F14:AG14)</f>
        <v>51508.01</v>
      </c>
    </row>
    <row r="15" spans="1:34" ht="21">
      <c r="A15" s="311">
        <v>2</v>
      </c>
      <c r="B15" s="312" t="str">
        <f>'Orçamento Sintético'!D18</f>
        <v>INSTALAÇÕES PROVISÓRIAS</v>
      </c>
      <c r="C15" s="321">
        <f>'Orçamento Sintético'!I18</f>
        <v>7702.81</v>
      </c>
      <c r="D15" s="314">
        <f>IF(C15&gt;0,100*C15/C$54,"")</f>
        <v>0.12408911641931615</v>
      </c>
      <c r="E15" s="61"/>
      <c r="F15" s="315">
        <f>1/14</f>
        <v>7.1428571428571425E-2</v>
      </c>
      <c r="G15" s="315"/>
      <c r="H15" s="315">
        <f>1/14</f>
        <v>7.1428571428571425E-2</v>
      </c>
      <c r="I15" s="315"/>
      <c r="J15" s="315">
        <f>1/14</f>
        <v>7.1428571428571425E-2</v>
      </c>
      <c r="K15" s="315"/>
      <c r="L15" s="315">
        <f>1/14</f>
        <v>7.1428571428571425E-2</v>
      </c>
      <c r="M15" s="315"/>
      <c r="N15" s="315">
        <f>1/14</f>
        <v>7.1428571428571425E-2</v>
      </c>
      <c r="O15" s="315"/>
      <c r="P15" s="315">
        <f>1/14</f>
        <v>7.1428571428571425E-2</v>
      </c>
      <c r="Q15" s="315"/>
      <c r="R15" s="315">
        <f>1/14</f>
        <v>7.1428571428571425E-2</v>
      </c>
      <c r="S15" s="315"/>
      <c r="T15" s="315">
        <f>1/14</f>
        <v>7.1428571428571425E-2</v>
      </c>
      <c r="U15" s="315"/>
      <c r="V15" s="315">
        <f>1/14</f>
        <v>7.1428571428571425E-2</v>
      </c>
      <c r="W15" s="315"/>
      <c r="X15" s="315">
        <f>1/14</f>
        <v>7.1428571428571425E-2</v>
      </c>
      <c r="Y15" s="315"/>
      <c r="Z15" s="315">
        <f>1/14</f>
        <v>7.1428571428571425E-2</v>
      </c>
      <c r="AA15" s="315"/>
      <c r="AB15" s="315">
        <f>1/14</f>
        <v>7.1428571428571425E-2</v>
      </c>
      <c r="AC15" s="315"/>
      <c r="AD15" s="315">
        <f>1/14</f>
        <v>7.1428571428571425E-2</v>
      </c>
      <c r="AE15" s="315"/>
      <c r="AF15" s="315">
        <f>1/14</f>
        <v>7.1428571428571425E-2</v>
      </c>
      <c r="AG15" s="315"/>
      <c r="AH15" s="56">
        <f>SUM(F15:AG15)</f>
        <v>0.99999999999999967</v>
      </c>
    </row>
    <row r="16" spans="1:34" ht="21">
      <c r="A16" s="311"/>
      <c r="B16" s="312"/>
      <c r="C16" s="321"/>
      <c r="D16" s="314"/>
      <c r="E16" s="62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58"/>
    </row>
    <row r="17" spans="1:34" ht="21">
      <c r="A17" s="311"/>
      <c r="B17" s="312"/>
      <c r="C17" s="321"/>
      <c r="D17" s="314"/>
      <c r="E17" s="59"/>
      <c r="F17" s="319">
        <f>F15*$C$15</f>
        <v>550.2007142857143</v>
      </c>
      <c r="G17" s="319"/>
      <c r="H17" s="319">
        <f>H15*$C$15</f>
        <v>550.2007142857143</v>
      </c>
      <c r="I17" s="319"/>
      <c r="J17" s="319">
        <f>J15*$C$15</f>
        <v>550.2007142857143</v>
      </c>
      <c r="K17" s="319"/>
      <c r="L17" s="319">
        <f>L15*$C$15</f>
        <v>550.2007142857143</v>
      </c>
      <c r="M17" s="319"/>
      <c r="N17" s="319">
        <f>N15*$C$15</f>
        <v>550.2007142857143</v>
      </c>
      <c r="O17" s="319"/>
      <c r="P17" s="319">
        <f>P15*$C$15</f>
        <v>550.2007142857143</v>
      </c>
      <c r="Q17" s="319"/>
      <c r="R17" s="319">
        <f>R15*$C$15</f>
        <v>550.2007142857143</v>
      </c>
      <c r="S17" s="319"/>
      <c r="T17" s="319">
        <f>T15*$C$15</f>
        <v>550.2007142857143</v>
      </c>
      <c r="U17" s="319"/>
      <c r="V17" s="319">
        <f>V15*$C$15</f>
        <v>550.2007142857143</v>
      </c>
      <c r="W17" s="319"/>
      <c r="X17" s="319">
        <f>X15*$C$15</f>
        <v>550.2007142857143</v>
      </c>
      <c r="Y17" s="319"/>
      <c r="Z17" s="319">
        <f>Z15*$C$15</f>
        <v>550.2007142857143</v>
      </c>
      <c r="AA17" s="319"/>
      <c r="AB17" s="319">
        <f>AB15*$C$15</f>
        <v>550.2007142857143</v>
      </c>
      <c r="AC17" s="319"/>
      <c r="AD17" s="319">
        <f>AD15*$C$15</f>
        <v>550.2007142857143</v>
      </c>
      <c r="AE17" s="319"/>
      <c r="AF17" s="319">
        <f>AF15*$C$15</f>
        <v>550.2007142857143</v>
      </c>
      <c r="AG17" s="319"/>
      <c r="AH17" s="60">
        <f>SUM(F17:AG17)</f>
        <v>7702.8100000000022</v>
      </c>
    </row>
    <row r="18" spans="1:34" ht="21">
      <c r="A18" s="311">
        <v>3</v>
      </c>
      <c r="B18" s="312" t="str">
        <f>'Orçamento Sintético'!D21</f>
        <v>ANDAIMES E PLATAFORMAS DE TRABALHO</v>
      </c>
      <c r="C18" s="321">
        <f>'Orçamento Sintético'!I21</f>
        <v>1302123.78</v>
      </c>
      <c r="D18" s="314">
        <f>IF(C18&gt;0,100*C18/C$54,"")</f>
        <v>20.976681149967352</v>
      </c>
      <c r="E18" s="61"/>
      <c r="F18" s="315">
        <f>1/14</f>
        <v>7.1428571428571425E-2</v>
      </c>
      <c r="G18" s="315"/>
      <c r="H18" s="315">
        <f>1/14</f>
        <v>7.1428571428571425E-2</v>
      </c>
      <c r="I18" s="315"/>
      <c r="J18" s="315">
        <f>1/14</f>
        <v>7.1428571428571425E-2</v>
      </c>
      <c r="K18" s="315"/>
      <c r="L18" s="315">
        <f>1/14</f>
        <v>7.1428571428571425E-2</v>
      </c>
      <c r="M18" s="315"/>
      <c r="N18" s="315">
        <f>1/14</f>
        <v>7.1428571428571425E-2</v>
      </c>
      <c r="O18" s="315"/>
      <c r="P18" s="315">
        <f>1/14</f>
        <v>7.1428571428571425E-2</v>
      </c>
      <c r="Q18" s="315"/>
      <c r="R18" s="315">
        <f>1/14</f>
        <v>7.1428571428571425E-2</v>
      </c>
      <c r="S18" s="315"/>
      <c r="T18" s="315">
        <f>1/14</f>
        <v>7.1428571428571425E-2</v>
      </c>
      <c r="U18" s="315"/>
      <c r="V18" s="315">
        <f>1/14</f>
        <v>7.1428571428571425E-2</v>
      </c>
      <c r="W18" s="315"/>
      <c r="X18" s="315">
        <f>1/14</f>
        <v>7.1428571428571425E-2</v>
      </c>
      <c r="Y18" s="315"/>
      <c r="Z18" s="315">
        <f>1/14</f>
        <v>7.1428571428571425E-2</v>
      </c>
      <c r="AA18" s="315"/>
      <c r="AB18" s="315">
        <f>1/14</f>
        <v>7.1428571428571425E-2</v>
      </c>
      <c r="AC18" s="315"/>
      <c r="AD18" s="315">
        <f>1/14</f>
        <v>7.1428571428571425E-2</v>
      </c>
      <c r="AE18" s="315"/>
      <c r="AF18" s="315">
        <f>1/14</f>
        <v>7.1428571428571425E-2</v>
      </c>
      <c r="AG18" s="315"/>
      <c r="AH18" s="56">
        <f>SUM(F18:AG18)</f>
        <v>0.99999999999999967</v>
      </c>
    </row>
    <row r="19" spans="1:34" ht="21">
      <c r="A19" s="311"/>
      <c r="B19" s="312"/>
      <c r="C19" s="321"/>
      <c r="D19" s="314"/>
      <c r="E19" s="62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58"/>
    </row>
    <row r="20" spans="1:34" ht="21">
      <c r="A20" s="311"/>
      <c r="B20" s="312"/>
      <c r="C20" s="321"/>
      <c r="D20" s="314"/>
      <c r="E20" s="59"/>
      <c r="F20" s="319">
        <f>F18*$C$18</f>
        <v>93008.841428571424</v>
      </c>
      <c r="G20" s="319"/>
      <c r="H20" s="319">
        <f>H18*$C$18</f>
        <v>93008.841428571424</v>
      </c>
      <c r="I20" s="319"/>
      <c r="J20" s="319">
        <f>J18*$C$18</f>
        <v>93008.841428571424</v>
      </c>
      <c r="K20" s="319"/>
      <c r="L20" s="319">
        <f>L18*$C$18</f>
        <v>93008.841428571424</v>
      </c>
      <c r="M20" s="319"/>
      <c r="N20" s="319">
        <f>N18*$C$18</f>
        <v>93008.841428571424</v>
      </c>
      <c r="O20" s="319"/>
      <c r="P20" s="319">
        <f>P18*$C$18</f>
        <v>93008.841428571424</v>
      </c>
      <c r="Q20" s="319"/>
      <c r="R20" s="319">
        <f>R18*$C$18</f>
        <v>93008.841428571424</v>
      </c>
      <c r="S20" s="319"/>
      <c r="T20" s="319">
        <f>T18*$C$18</f>
        <v>93008.841428571424</v>
      </c>
      <c r="U20" s="319"/>
      <c r="V20" s="319">
        <f>V18*$C$18</f>
        <v>93008.841428571424</v>
      </c>
      <c r="W20" s="319"/>
      <c r="X20" s="319">
        <f>X18*$C$18</f>
        <v>93008.841428571424</v>
      </c>
      <c r="Y20" s="319"/>
      <c r="Z20" s="319">
        <f>Z18*$C$18</f>
        <v>93008.841428571424</v>
      </c>
      <c r="AA20" s="319"/>
      <c r="AB20" s="319">
        <f>AB18*$C$18</f>
        <v>93008.841428571424</v>
      </c>
      <c r="AC20" s="319"/>
      <c r="AD20" s="319">
        <f>AD18*$C$18</f>
        <v>93008.841428571424</v>
      </c>
      <c r="AE20" s="319"/>
      <c r="AF20" s="319">
        <f>AF18*$C$18</f>
        <v>93008.841428571424</v>
      </c>
      <c r="AG20" s="319"/>
      <c r="AH20" s="60">
        <f>SUM(F20:AG20)</f>
        <v>1302123.7799999996</v>
      </c>
    </row>
    <row r="21" spans="1:34" ht="21">
      <c r="A21" s="322">
        <v>4</v>
      </c>
      <c r="B21" s="323" t="str">
        <f>'Orçamento Sintético'!D31</f>
        <v>COBERTURA PROVISÓRIA</v>
      </c>
      <c r="C21" s="321">
        <f>'Orçamento Sintético'!I31</f>
        <v>437323.94</v>
      </c>
      <c r="D21" s="324">
        <f>IF(C21&gt;0,100*C21/C$54,"")</f>
        <v>7.0451096812220513</v>
      </c>
      <c r="E21" s="63"/>
      <c r="F21" s="316"/>
      <c r="G21" s="316"/>
      <c r="H21" s="315">
        <v>0.5</v>
      </c>
      <c r="I21" s="315"/>
      <c r="J21" s="315">
        <v>0.5</v>
      </c>
      <c r="K21" s="315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56">
        <f>SUM(F21:AG21)</f>
        <v>1</v>
      </c>
    </row>
    <row r="22" spans="1:34" ht="21">
      <c r="A22" s="322"/>
      <c r="B22" s="323"/>
      <c r="C22" s="321"/>
      <c r="D22" s="324"/>
      <c r="E22" s="62"/>
      <c r="F22" s="318"/>
      <c r="G22" s="318"/>
      <c r="H22" s="317"/>
      <c r="I22" s="317"/>
      <c r="J22" s="317"/>
      <c r="K22" s="317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318"/>
      <c r="AB22" s="318"/>
      <c r="AC22" s="318"/>
      <c r="AD22" s="318"/>
      <c r="AE22" s="318"/>
      <c r="AF22" s="318"/>
      <c r="AG22" s="318"/>
      <c r="AH22" s="58"/>
    </row>
    <row r="23" spans="1:34" ht="21">
      <c r="A23" s="322"/>
      <c r="B23" s="323"/>
      <c r="C23" s="321"/>
      <c r="D23" s="324"/>
      <c r="E23" s="59"/>
      <c r="F23" s="320"/>
      <c r="G23" s="320"/>
      <c r="H23" s="325">
        <f>H21*$C$21</f>
        <v>218661.97</v>
      </c>
      <c r="I23" s="325"/>
      <c r="J23" s="325">
        <f>J21*$C$21</f>
        <v>218661.97</v>
      </c>
      <c r="K23" s="325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60">
        <f>SUM(F23:AG23)</f>
        <v>437323.94</v>
      </c>
    </row>
    <row r="24" spans="1:34" ht="21">
      <c r="A24" s="322">
        <v>5</v>
      </c>
      <c r="B24" s="323" t="str">
        <f>'Orçamento Sintético'!D35</f>
        <v>DEMOLIÇÕES E RETIRADAS</v>
      </c>
      <c r="C24" s="321">
        <f>'Orçamento Sintético'!I35</f>
        <v>106289.42</v>
      </c>
      <c r="D24" s="324">
        <f>IF(C24&gt;0,100*C24/C$54,"")</f>
        <v>1.7122790530366956</v>
      </c>
      <c r="E24" s="63"/>
      <c r="F24" s="316"/>
      <c r="G24" s="316"/>
      <c r="H24" s="316"/>
      <c r="I24" s="316"/>
      <c r="J24" s="315">
        <v>0.3</v>
      </c>
      <c r="K24" s="315"/>
      <c r="L24" s="315">
        <v>0.3</v>
      </c>
      <c r="M24" s="315"/>
      <c r="N24" s="315">
        <v>0.2</v>
      </c>
      <c r="O24" s="315"/>
      <c r="P24" s="315">
        <v>0.2</v>
      </c>
      <c r="Q24" s="315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56">
        <f>SUM(F24:AG24)</f>
        <v>1</v>
      </c>
    </row>
    <row r="25" spans="1:34" ht="21">
      <c r="A25" s="322"/>
      <c r="B25" s="323"/>
      <c r="C25" s="321"/>
      <c r="D25" s="324"/>
      <c r="E25" s="62"/>
      <c r="F25" s="318"/>
      <c r="G25" s="318"/>
      <c r="H25" s="318"/>
      <c r="I25" s="318"/>
      <c r="J25" s="317"/>
      <c r="K25" s="317"/>
      <c r="L25" s="317"/>
      <c r="M25" s="317"/>
      <c r="N25" s="317"/>
      <c r="O25" s="317"/>
      <c r="P25" s="317"/>
      <c r="Q25" s="317"/>
      <c r="R25" s="318"/>
      <c r="S25" s="318"/>
      <c r="T25" s="318"/>
      <c r="U25" s="318"/>
      <c r="V25" s="318"/>
      <c r="W25" s="318"/>
      <c r="X25" s="318"/>
      <c r="Y25" s="318"/>
      <c r="Z25" s="318"/>
      <c r="AA25" s="318"/>
      <c r="AB25" s="318"/>
      <c r="AC25" s="318"/>
      <c r="AD25" s="318"/>
      <c r="AE25" s="318"/>
      <c r="AF25" s="318"/>
      <c r="AG25" s="318"/>
      <c r="AH25" s="58"/>
    </row>
    <row r="26" spans="1:34" ht="21">
      <c r="A26" s="322"/>
      <c r="B26" s="323"/>
      <c r="C26" s="321"/>
      <c r="D26" s="324"/>
      <c r="E26" s="59"/>
      <c r="F26" s="320"/>
      <c r="G26" s="320"/>
      <c r="H26" s="320"/>
      <c r="I26" s="320"/>
      <c r="J26" s="319">
        <f>J24*$C$24</f>
        <v>31886.825999999997</v>
      </c>
      <c r="K26" s="319"/>
      <c r="L26" s="319">
        <f>L24*$C$24</f>
        <v>31886.825999999997</v>
      </c>
      <c r="M26" s="319"/>
      <c r="N26" s="319">
        <f>N24*$C$24</f>
        <v>21257.884000000002</v>
      </c>
      <c r="O26" s="319"/>
      <c r="P26" s="319">
        <f>P24*$C$24</f>
        <v>21257.884000000002</v>
      </c>
      <c r="Q26" s="319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20"/>
      <c r="AH26" s="60">
        <f>SUM(F26:AG26)</f>
        <v>106289.42</v>
      </c>
    </row>
    <row r="27" spans="1:34" ht="21">
      <c r="A27" s="322">
        <v>6</v>
      </c>
      <c r="B27" s="323" t="str">
        <f>'Orçamento Sintético'!D44</f>
        <v>CARGAS E TRANSPORTES DE MATERIAIS</v>
      </c>
      <c r="C27" s="321">
        <f>'Orçamento Sintético'!I44</f>
        <v>33891.199999999997</v>
      </c>
      <c r="D27" s="324">
        <f>IF(C27&gt;0,100*C27/C$54,"")</f>
        <v>0.54597336068140412</v>
      </c>
      <c r="E27" s="63"/>
      <c r="F27" s="316"/>
      <c r="G27" s="316"/>
      <c r="H27" s="316"/>
      <c r="I27" s="316"/>
      <c r="J27" s="315">
        <f>1/12</f>
        <v>8.3333333333333329E-2</v>
      </c>
      <c r="K27" s="315"/>
      <c r="L27" s="315">
        <f>1/12</f>
        <v>8.3333333333333329E-2</v>
      </c>
      <c r="M27" s="315"/>
      <c r="N27" s="315">
        <f>1/12</f>
        <v>8.3333333333333329E-2</v>
      </c>
      <c r="O27" s="315"/>
      <c r="P27" s="315">
        <f>1/12</f>
        <v>8.3333333333333329E-2</v>
      </c>
      <c r="Q27" s="315"/>
      <c r="R27" s="315">
        <f>1/12</f>
        <v>8.3333333333333329E-2</v>
      </c>
      <c r="S27" s="315"/>
      <c r="T27" s="315">
        <f>1/12</f>
        <v>8.3333333333333329E-2</v>
      </c>
      <c r="U27" s="315"/>
      <c r="V27" s="315">
        <f>1/12</f>
        <v>8.3333333333333329E-2</v>
      </c>
      <c r="W27" s="315"/>
      <c r="X27" s="315">
        <f>1/12</f>
        <v>8.3333333333333329E-2</v>
      </c>
      <c r="Y27" s="315"/>
      <c r="Z27" s="315">
        <f>1/12</f>
        <v>8.3333333333333329E-2</v>
      </c>
      <c r="AA27" s="315"/>
      <c r="AB27" s="315">
        <f>1/12</f>
        <v>8.3333333333333329E-2</v>
      </c>
      <c r="AC27" s="315"/>
      <c r="AD27" s="315">
        <f>1/12</f>
        <v>8.3333333333333329E-2</v>
      </c>
      <c r="AE27" s="315"/>
      <c r="AF27" s="315">
        <f>1/12</f>
        <v>8.3333333333333329E-2</v>
      </c>
      <c r="AG27" s="315"/>
      <c r="AH27" s="56">
        <f>SUM(F27:AG27)</f>
        <v>1</v>
      </c>
    </row>
    <row r="28" spans="1:34" ht="21">
      <c r="A28" s="322"/>
      <c r="B28" s="323"/>
      <c r="C28" s="321"/>
      <c r="D28" s="324"/>
      <c r="E28" s="62"/>
      <c r="F28" s="318"/>
      <c r="G28" s="318"/>
      <c r="H28" s="318"/>
      <c r="I28" s="318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17"/>
      <c r="AF28" s="317"/>
      <c r="AG28" s="317"/>
      <c r="AH28" s="58"/>
    </row>
    <row r="29" spans="1:34" ht="21">
      <c r="A29" s="322"/>
      <c r="B29" s="323"/>
      <c r="C29" s="321"/>
      <c r="D29" s="324"/>
      <c r="E29" s="59"/>
      <c r="F29" s="320"/>
      <c r="G29" s="320"/>
      <c r="H29" s="320"/>
      <c r="I29" s="320"/>
      <c r="J29" s="325">
        <f>J27*$C$27</f>
        <v>2824.2666666666664</v>
      </c>
      <c r="K29" s="325"/>
      <c r="L29" s="325">
        <f>L27*$C$27</f>
        <v>2824.2666666666664</v>
      </c>
      <c r="M29" s="325"/>
      <c r="N29" s="325">
        <f>N27*$C$27</f>
        <v>2824.2666666666664</v>
      </c>
      <c r="O29" s="325"/>
      <c r="P29" s="325">
        <f>P27*$C$27</f>
        <v>2824.2666666666664</v>
      </c>
      <c r="Q29" s="325"/>
      <c r="R29" s="325">
        <f>R27*$C$27</f>
        <v>2824.2666666666664</v>
      </c>
      <c r="S29" s="325"/>
      <c r="T29" s="325">
        <f>T27*$C$27</f>
        <v>2824.2666666666664</v>
      </c>
      <c r="U29" s="325"/>
      <c r="V29" s="325">
        <f>V27*$C$27</f>
        <v>2824.2666666666664</v>
      </c>
      <c r="W29" s="325"/>
      <c r="X29" s="325">
        <f>X27*$C$27</f>
        <v>2824.2666666666664</v>
      </c>
      <c r="Y29" s="325"/>
      <c r="Z29" s="325">
        <f>Z27*$C$27</f>
        <v>2824.2666666666664</v>
      </c>
      <c r="AA29" s="325"/>
      <c r="AB29" s="325">
        <f>AB27*$C$27</f>
        <v>2824.2666666666664</v>
      </c>
      <c r="AC29" s="325"/>
      <c r="AD29" s="325">
        <f>AD27*$C$27</f>
        <v>2824.2666666666664</v>
      </c>
      <c r="AE29" s="325"/>
      <c r="AF29" s="325">
        <f>AF27*$C$27</f>
        <v>2824.2666666666664</v>
      </c>
      <c r="AG29" s="325"/>
      <c r="AH29" s="60">
        <f>SUM(F29:AG29)</f>
        <v>33891.199999999997</v>
      </c>
    </row>
    <row r="30" spans="1:34" ht="21">
      <c r="A30" s="322">
        <v>7</v>
      </c>
      <c r="B30" s="323" t="str">
        <f>'Orçamento Sintético'!D48</f>
        <v>RESTAURACAO DO MADEIRAMENTO DAS TESOURAS</v>
      </c>
      <c r="C30" s="321">
        <f>'Orçamento Sintético'!I48</f>
        <v>517278.6</v>
      </c>
      <c r="D30" s="324">
        <f>IF(C30&gt;0,100*C30/C$54,"")</f>
        <v>8.3331465292043898</v>
      </c>
      <c r="E30" s="63"/>
      <c r="F30" s="316"/>
      <c r="G30" s="316"/>
      <c r="H30" s="316"/>
      <c r="I30" s="316"/>
      <c r="J30" s="316"/>
      <c r="K30" s="316"/>
      <c r="L30" s="326">
        <v>0.4</v>
      </c>
      <c r="M30" s="326"/>
      <c r="N30" s="326">
        <v>0.2</v>
      </c>
      <c r="O30" s="326"/>
      <c r="P30" s="326">
        <v>0.4</v>
      </c>
      <c r="Q30" s="32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6"/>
      <c r="AE30" s="316"/>
      <c r="AF30" s="316"/>
      <c r="AG30" s="316"/>
      <c r="AH30" s="56">
        <f>SUM(F30:AG30)</f>
        <v>1</v>
      </c>
    </row>
    <row r="31" spans="1:34" ht="21">
      <c r="A31" s="322"/>
      <c r="B31" s="323"/>
      <c r="C31" s="321"/>
      <c r="D31" s="324"/>
      <c r="E31" s="62"/>
      <c r="F31" s="318"/>
      <c r="G31" s="318"/>
      <c r="H31" s="318"/>
      <c r="I31" s="318"/>
      <c r="J31" s="318"/>
      <c r="K31" s="318"/>
      <c r="L31" s="317"/>
      <c r="M31" s="317"/>
      <c r="N31" s="317"/>
      <c r="O31" s="317"/>
      <c r="P31" s="317"/>
      <c r="Q31" s="317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58"/>
    </row>
    <row r="32" spans="1:34" ht="21">
      <c r="A32" s="322"/>
      <c r="B32" s="323"/>
      <c r="C32" s="321"/>
      <c r="D32" s="324"/>
      <c r="E32" s="59"/>
      <c r="F32" s="320"/>
      <c r="G32" s="320"/>
      <c r="H32" s="320"/>
      <c r="I32" s="320"/>
      <c r="J32" s="320"/>
      <c r="K32" s="320"/>
      <c r="L32" s="325">
        <f>L30*$C$30</f>
        <v>206911.44</v>
      </c>
      <c r="M32" s="325"/>
      <c r="N32" s="325">
        <f>N30*$C$30</f>
        <v>103455.72</v>
      </c>
      <c r="O32" s="325"/>
      <c r="P32" s="325">
        <f>P30*$C$30</f>
        <v>206911.44</v>
      </c>
      <c r="Q32" s="325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0"/>
      <c r="AF32" s="320"/>
      <c r="AG32" s="320"/>
      <c r="AH32" s="60">
        <f>SUM(F32:AG32)</f>
        <v>517278.60000000003</v>
      </c>
    </row>
    <row r="33" spans="1:34" ht="21">
      <c r="A33" s="322">
        <v>8</v>
      </c>
      <c r="B33" s="323" t="str">
        <f>'Orçamento Sintético'!D53</f>
        <v>RESTAURACAO DA COBERTURA COM ENTELHAMENTO EM TELHA CERAMICA</v>
      </c>
      <c r="C33" s="321">
        <f>'Orçamento Sintético'!I53</f>
        <v>1128226.46</v>
      </c>
      <c r="D33" s="324">
        <f>IF(C33&gt;0,100*C33/C$54,"")</f>
        <v>18.175266499146794</v>
      </c>
      <c r="E33" s="63"/>
      <c r="F33" s="316"/>
      <c r="G33" s="316"/>
      <c r="H33" s="316"/>
      <c r="I33" s="316"/>
      <c r="J33" s="316"/>
      <c r="K33" s="316"/>
      <c r="L33" s="327">
        <v>0.05</v>
      </c>
      <c r="M33" s="327"/>
      <c r="N33" s="327">
        <v>0.05</v>
      </c>
      <c r="O33" s="327"/>
      <c r="P33" s="327">
        <v>0.1</v>
      </c>
      <c r="Q33" s="327"/>
      <c r="R33" s="327">
        <v>0.1</v>
      </c>
      <c r="S33" s="327"/>
      <c r="T33" s="327">
        <v>0.1</v>
      </c>
      <c r="U33" s="327"/>
      <c r="V33" s="327">
        <v>0.1</v>
      </c>
      <c r="W33" s="327"/>
      <c r="X33" s="327">
        <v>0.1</v>
      </c>
      <c r="Y33" s="327"/>
      <c r="Z33" s="327">
        <v>0.1</v>
      </c>
      <c r="AA33" s="327"/>
      <c r="AB33" s="326">
        <v>0.1</v>
      </c>
      <c r="AC33" s="326"/>
      <c r="AD33" s="327">
        <v>0.1</v>
      </c>
      <c r="AE33" s="327"/>
      <c r="AF33" s="326">
        <v>0.1</v>
      </c>
      <c r="AG33" s="326"/>
      <c r="AH33" s="56">
        <f>SUM(F33:AG33)</f>
        <v>0.99999999999999989</v>
      </c>
    </row>
    <row r="34" spans="1:34" ht="21">
      <c r="A34" s="322"/>
      <c r="B34" s="323"/>
      <c r="C34" s="321"/>
      <c r="D34" s="324"/>
      <c r="E34" s="62"/>
      <c r="F34" s="318"/>
      <c r="G34" s="318"/>
      <c r="H34" s="318"/>
      <c r="I34" s="318"/>
      <c r="J34" s="318"/>
      <c r="K34" s="318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58"/>
    </row>
    <row r="35" spans="1:34" ht="21">
      <c r="A35" s="322"/>
      <c r="B35" s="323"/>
      <c r="C35" s="321"/>
      <c r="D35" s="324"/>
      <c r="E35" s="59"/>
      <c r="F35" s="320"/>
      <c r="G35" s="320"/>
      <c r="H35" s="320"/>
      <c r="I35" s="320"/>
      <c r="J35" s="320"/>
      <c r="K35" s="320"/>
      <c r="L35" s="325">
        <f>L33*$C$33</f>
        <v>56411.323000000004</v>
      </c>
      <c r="M35" s="325"/>
      <c r="N35" s="325">
        <f>N33*$C$33</f>
        <v>56411.323000000004</v>
      </c>
      <c r="O35" s="325"/>
      <c r="P35" s="325">
        <f>P33*$C$33</f>
        <v>112822.64600000001</v>
      </c>
      <c r="Q35" s="325"/>
      <c r="R35" s="325">
        <f>R33*$C$33</f>
        <v>112822.64600000001</v>
      </c>
      <c r="S35" s="325"/>
      <c r="T35" s="325">
        <f>T33*$C$33</f>
        <v>112822.64600000001</v>
      </c>
      <c r="U35" s="325"/>
      <c r="V35" s="325">
        <f>V33*$C$33</f>
        <v>112822.64600000001</v>
      </c>
      <c r="W35" s="325"/>
      <c r="X35" s="325">
        <f>X33*$C$33</f>
        <v>112822.64600000001</v>
      </c>
      <c r="Y35" s="325"/>
      <c r="Z35" s="325">
        <f>Z33*$C$33</f>
        <v>112822.64600000001</v>
      </c>
      <c r="AA35" s="325"/>
      <c r="AB35" s="325">
        <f>AB33*$C$33</f>
        <v>112822.64600000001</v>
      </c>
      <c r="AC35" s="325"/>
      <c r="AD35" s="325">
        <f>AD33*$C$33</f>
        <v>112822.64600000001</v>
      </c>
      <c r="AE35" s="325"/>
      <c r="AF35" s="325">
        <f>AF33*$C$33</f>
        <v>112822.64600000001</v>
      </c>
      <c r="AG35" s="325"/>
      <c r="AH35" s="60">
        <f>SUM(F35:AG35)</f>
        <v>1128226.4599999997</v>
      </c>
    </row>
    <row r="36" spans="1:34" ht="21">
      <c r="A36" s="322">
        <v>9</v>
      </c>
      <c r="B36" s="323" t="str">
        <f>'Orçamento Sintético'!D63</f>
        <v>COBERTURA EM ESTRUTURA METALICA COM ENTELHAMENTO EM TELHA CERAMICA</v>
      </c>
      <c r="C36" s="321">
        <f>'Orçamento Sintético'!I63</f>
        <v>1500777.51</v>
      </c>
      <c r="D36" s="324">
        <f>IF(C36&gt;0,100*C36/C$54,"")</f>
        <v>24.176911433344635</v>
      </c>
      <c r="E36" s="63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27">
        <v>0.1</v>
      </c>
      <c r="Q36" s="327"/>
      <c r="R36" s="327">
        <v>0.1</v>
      </c>
      <c r="S36" s="327"/>
      <c r="T36" s="327">
        <v>0.1</v>
      </c>
      <c r="U36" s="327"/>
      <c r="V36" s="327">
        <v>0.1</v>
      </c>
      <c r="W36" s="327"/>
      <c r="X36" s="327">
        <v>0.2</v>
      </c>
      <c r="Y36" s="327"/>
      <c r="Z36" s="327">
        <v>0.1</v>
      </c>
      <c r="AA36" s="327"/>
      <c r="AB36" s="326">
        <v>0.1</v>
      </c>
      <c r="AC36" s="326"/>
      <c r="AD36" s="327">
        <v>0.1</v>
      </c>
      <c r="AE36" s="327"/>
      <c r="AF36" s="326">
        <v>0.1</v>
      </c>
      <c r="AG36" s="326"/>
      <c r="AH36" s="56">
        <f>SUM(F36:AG36)</f>
        <v>1</v>
      </c>
    </row>
    <row r="37" spans="1:34" ht="21">
      <c r="A37" s="322"/>
      <c r="B37" s="323"/>
      <c r="C37" s="321"/>
      <c r="D37" s="324"/>
      <c r="E37" s="62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58"/>
    </row>
    <row r="38" spans="1:34" ht="21">
      <c r="A38" s="322"/>
      <c r="B38" s="323"/>
      <c r="C38" s="321"/>
      <c r="D38" s="324"/>
      <c r="E38" s="59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5">
        <f>P36*$C$36</f>
        <v>150077.75100000002</v>
      </c>
      <c r="Q38" s="325"/>
      <c r="R38" s="325">
        <f>R36*$C$36</f>
        <v>150077.75100000002</v>
      </c>
      <c r="S38" s="325"/>
      <c r="T38" s="325">
        <f>T36*$C$36</f>
        <v>150077.75100000002</v>
      </c>
      <c r="U38" s="325"/>
      <c r="V38" s="325">
        <f>V36*$C$36</f>
        <v>150077.75100000002</v>
      </c>
      <c r="W38" s="325"/>
      <c r="X38" s="325">
        <f>X36*$C$36</f>
        <v>300155.50200000004</v>
      </c>
      <c r="Y38" s="325"/>
      <c r="Z38" s="325">
        <f>Z36*$C$36</f>
        <v>150077.75100000002</v>
      </c>
      <c r="AA38" s="325"/>
      <c r="AB38" s="325">
        <f>AB36*$C$36</f>
        <v>150077.75100000002</v>
      </c>
      <c r="AC38" s="325"/>
      <c r="AD38" s="325">
        <f>AD36*$C$36</f>
        <v>150077.75100000002</v>
      </c>
      <c r="AE38" s="325"/>
      <c r="AF38" s="325">
        <f>AF36*$C$36</f>
        <v>150077.75100000002</v>
      </c>
      <c r="AG38" s="325"/>
      <c r="AH38" s="60">
        <f>SUM(F38:AG38)</f>
        <v>1500777.5099999998</v>
      </c>
    </row>
    <row r="39" spans="1:34" ht="21">
      <c r="A39" s="322">
        <v>10</v>
      </c>
      <c r="B39" s="323" t="str">
        <f>'Orçamento Sintético'!D81</f>
        <v>RECUPERAÇÃO DA CUPÚLA</v>
      </c>
      <c r="C39" s="321">
        <f>'Orçamento Sintético'!I81</f>
        <v>33967.35</v>
      </c>
      <c r="D39" s="324">
        <f>IF(C39&gt;0,100*C39/C$54,"")</f>
        <v>0.54720010601399471</v>
      </c>
      <c r="E39" s="63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27">
        <v>0.1</v>
      </c>
      <c r="U39" s="327"/>
      <c r="V39" s="327">
        <v>0.1</v>
      </c>
      <c r="W39" s="327"/>
      <c r="X39" s="327">
        <v>0.1</v>
      </c>
      <c r="Y39" s="327"/>
      <c r="Z39" s="327">
        <v>0.3</v>
      </c>
      <c r="AA39" s="327"/>
      <c r="AB39" s="326">
        <v>0.2</v>
      </c>
      <c r="AC39" s="326"/>
      <c r="AD39" s="327">
        <v>0.2</v>
      </c>
      <c r="AE39" s="327"/>
      <c r="AF39" s="316"/>
      <c r="AG39" s="316"/>
      <c r="AH39" s="56">
        <f>SUM(F39:AG39)</f>
        <v>1</v>
      </c>
    </row>
    <row r="40" spans="1:34" ht="21">
      <c r="A40" s="322"/>
      <c r="B40" s="323"/>
      <c r="C40" s="321"/>
      <c r="D40" s="324"/>
      <c r="E40" s="62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8"/>
      <c r="AG40" s="318"/>
      <c r="AH40" s="58"/>
    </row>
    <row r="41" spans="1:34" ht="21">
      <c r="A41" s="322"/>
      <c r="B41" s="323"/>
      <c r="C41" s="321"/>
      <c r="D41" s="324"/>
      <c r="E41" s="59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5">
        <f>T39*$C$39</f>
        <v>3396.7350000000001</v>
      </c>
      <c r="U41" s="325"/>
      <c r="V41" s="325">
        <f>V39*$C$39</f>
        <v>3396.7350000000001</v>
      </c>
      <c r="W41" s="325"/>
      <c r="X41" s="325">
        <f>X39*$C$39</f>
        <v>3396.7350000000001</v>
      </c>
      <c r="Y41" s="325"/>
      <c r="Z41" s="325">
        <f>Z39*$C$39</f>
        <v>10190.205</v>
      </c>
      <c r="AA41" s="325"/>
      <c r="AB41" s="325">
        <f>AB39*$C$39</f>
        <v>6793.47</v>
      </c>
      <c r="AC41" s="325"/>
      <c r="AD41" s="325">
        <f>AD39*$C$39</f>
        <v>6793.47</v>
      </c>
      <c r="AE41" s="325"/>
      <c r="AF41" s="320"/>
      <c r="AG41" s="320"/>
      <c r="AH41" s="60">
        <f>SUM(F41:AG41)</f>
        <v>33967.35</v>
      </c>
    </row>
    <row r="42" spans="1:34" ht="21">
      <c r="A42" s="322">
        <v>11</v>
      </c>
      <c r="B42" s="323" t="str">
        <f>'Orçamento Sintético'!D91</f>
        <v>INSTALAÇÃO DE COMBATE A INCÊNDIO</v>
      </c>
      <c r="C42" s="321">
        <f>'Orçamento Sintético'!I91</f>
        <v>170246.81</v>
      </c>
      <c r="D42" s="324">
        <f>IF(C42&gt;0,100*C42/C$54,"")</f>
        <v>2.7426064288366447</v>
      </c>
      <c r="E42" s="63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27">
        <v>0.1</v>
      </c>
      <c r="W42" s="327"/>
      <c r="X42" s="327">
        <v>0.1</v>
      </c>
      <c r="Y42" s="327"/>
      <c r="Z42" s="327">
        <v>0.1</v>
      </c>
      <c r="AA42" s="327"/>
      <c r="AB42" s="327">
        <v>0.3</v>
      </c>
      <c r="AC42" s="327"/>
      <c r="AD42" s="327">
        <v>0.2</v>
      </c>
      <c r="AE42" s="327"/>
      <c r="AF42" s="327">
        <v>0.2</v>
      </c>
      <c r="AG42" s="327"/>
      <c r="AH42" s="56">
        <f>SUM(F42:AG42)</f>
        <v>1</v>
      </c>
    </row>
    <row r="43" spans="1:34" ht="21">
      <c r="A43" s="322"/>
      <c r="B43" s="323"/>
      <c r="C43" s="321"/>
      <c r="D43" s="324"/>
      <c r="E43" s="62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7"/>
      <c r="W43" s="317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58"/>
    </row>
    <row r="44" spans="1:34" ht="21">
      <c r="A44" s="322"/>
      <c r="B44" s="323"/>
      <c r="C44" s="321"/>
      <c r="D44" s="324"/>
      <c r="E44" s="59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5">
        <f>V42*$C$42</f>
        <v>17024.681</v>
      </c>
      <c r="W44" s="325"/>
      <c r="X44" s="325">
        <f>X42*$C$42</f>
        <v>17024.681</v>
      </c>
      <c r="Y44" s="325"/>
      <c r="Z44" s="325">
        <f>Z42*$C$42</f>
        <v>17024.681</v>
      </c>
      <c r="AA44" s="325"/>
      <c r="AB44" s="325">
        <f>AB42*$C$42</f>
        <v>51074.042999999998</v>
      </c>
      <c r="AC44" s="325"/>
      <c r="AD44" s="325">
        <f>AD42*$C$42</f>
        <v>34049.362000000001</v>
      </c>
      <c r="AE44" s="325"/>
      <c r="AF44" s="325">
        <f>AF42*$C$42</f>
        <v>34049.362000000001</v>
      </c>
      <c r="AG44" s="325"/>
      <c r="AH44" s="60">
        <f>SUM(F44:AG44)</f>
        <v>170246.81</v>
      </c>
    </row>
    <row r="45" spans="1:34" ht="21">
      <c r="A45" s="322">
        <v>12</v>
      </c>
      <c r="B45" s="323" t="str">
        <f>'Orçamento Sintético'!D94</f>
        <v>DIVERSOS</v>
      </c>
      <c r="C45" s="321">
        <f>'Orçamento Sintético'!I94</f>
        <v>51619.78</v>
      </c>
      <c r="D45" s="324">
        <f>IF(C45&gt;0,100*C45/C$54,"")</f>
        <v>0.83157352835646825</v>
      </c>
      <c r="E45" s="63"/>
      <c r="F45" s="315">
        <f>1/14</f>
        <v>7.1428571428571425E-2</v>
      </c>
      <c r="G45" s="315"/>
      <c r="H45" s="315">
        <f>1/14</f>
        <v>7.1428571428571425E-2</v>
      </c>
      <c r="I45" s="315"/>
      <c r="J45" s="315">
        <f>1/14</f>
        <v>7.1428571428571425E-2</v>
      </c>
      <c r="K45" s="315"/>
      <c r="L45" s="315">
        <f>1/14</f>
        <v>7.1428571428571425E-2</v>
      </c>
      <c r="M45" s="315"/>
      <c r="N45" s="315">
        <f>1/14</f>
        <v>7.1428571428571425E-2</v>
      </c>
      <c r="O45" s="315"/>
      <c r="P45" s="315">
        <f>1/14</f>
        <v>7.1428571428571425E-2</v>
      </c>
      <c r="Q45" s="315"/>
      <c r="R45" s="315">
        <f>1/14</f>
        <v>7.1428571428571425E-2</v>
      </c>
      <c r="S45" s="315"/>
      <c r="T45" s="315">
        <f>1/14</f>
        <v>7.1428571428571425E-2</v>
      </c>
      <c r="U45" s="315"/>
      <c r="V45" s="315">
        <f>1/14</f>
        <v>7.1428571428571425E-2</v>
      </c>
      <c r="W45" s="315"/>
      <c r="X45" s="315">
        <f>1/14</f>
        <v>7.1428571428571425E-2</v>
      </c>
      <c r="Y45" s="315"/>
      <c r="Z45" s="315">
        <f>1/14</f>
        <v>7.1428571428571425E-2</v>
      </c>
      <c r="AA45" s="315"/>
      <c r="AB45" s="315">
        <f>1/14</f>
        <v>7.1428571428571425E-2</v>
      </c>
      <c r="AC45" s="315"/>
      <c r="AD45" s="315">
        <f>1/14</f>
        <v>7.1428571428571425E-2</v>
      </c>
      <c r="AE45" s="315"/>
      <c r="AF45" s="315">
        <f>1/14</f>
        <v>7.1428571428571425E-2</v>
      </c>
      <c r="AG45" s="315"/>
      <c r="AH45" s="56">
        <f>SUM(F45:AG45)</f>
        <v>0.99999999999999967</v>
      </c>
    </row>
    <row r="46" spans="1:34" ht="21">
      <c r="A46" s="322"/>
      <c r="B46" s="323"/>
      <c r="C46" s="321"/>
      <c r="D46" s="324"/>
      <c r="E46" s="62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317"/>
      <c r="W46" s="317"/>
      <c r="X46" s="317"/>
      <c r="Y46" s="317"/>
      <c r="Z46" s="317"/>
      <c r="AA46" s="317"/>
      <c r="AB46" s="317"/>
      <c r="AC46" s="317"/>
      <c r="AD46" s="317"/>
      <c r="AE46" s="317"/>
      <c r="AF46" s="317"/>
      <c r="AG46" s="317"/>
      <c r="AH46" s="58"/>
    </row>
    <row r="47" spans="1:34" ht="21">
      <c r="A47" s="322"/>
      <c r="B47" s="323"/>
      <c r="C47" s="321"/>
      <c r="D47" s="324"/>
      <c r="E47" s="59"/>
      <c r="F47" s="319">
        <f>F45*$C$45</f>
        <v>3687.1271428571426</v>
      </c>
      <c r="G47" s="319"/>
      <c r="H47" s="319">
        <f>H45*$C$45</f>
        <v>3687.1271428571426</v>
      </c>
      <c r="I47" s="319"/>
      <c r="J47" s="319">
        <f>J45*$C$45</f>
        <v>3687.1271428571426</v>
      </c>
      <c r="K47" s="319"/>
      <c r="L47" s="319">
        <f>L45*$C$45</f>
        <v>3687.1271428571426</v>
      </c>
      <c r="M47" s="319"/>
      <c r="N47" s="319">
        <f>N45*$C$45</f>
        <v>3687.1271428571426</v>
      </c>
      <c r="O47" s="319"/>
      <c r="P47" s="319">
        <f>P45*$C$45</f>
        <v>3687.1271428571426</v>
      </c>
      <c r="Q47" s="319"/>
      <c r="R47" s="319">
        <f>R45*$C$45</f>
        <v>3687.1271428571426</v>
      </c>
      <c r="S47" s="319"/>
      <c r="T47" s="319">
        <f>T45*$C$45</f>
        <v>3687.1271428571426</v>
      </c>
      <c r="U47" s="319"/>
      <c r="V47" s="319">
        <f>V45*$C$45</f>
        <v>3687.1271428571426</v>
      </c>
      <c r="W47" s="319"/>
      <c r="X47" s="319">
        <f>X45*$C$45</f>
        <v>3687.1271428571426</v>
      </c>
      <c r="Y47" s="319"/>
      <c r="Z47" s="319">
        <f>Z45*$C$45</f>
        <v>3687.1271428571426</v>
      </c>
      <c r="AA47" s="319"/>
      <c r="AB47" s="319">
        <f>AB45*$C$45</f>
        <v>3687.1271428571426</v>
      </c>
      <c r="AC47" s="319"/>
      <c r="AD47" s="319">
        <f>AD45*$C$45</f>
        <v>3687.1271428571426</v>
      </c>
      <c r="AE47" s="319"/>
      <c r="AF47" s="319">
        <f>AF45*$C$45</f>
        <v>3687.1271428571426</v>
      </c>
      <c r="AG47" s="319"/>
      <c r="AH47" s="60">
        <f>SUM(F47:AG47)</f>
        <v>51619.779999999992</v>
      </c>
    </row>
    <row r="48" spans="1:34" ht="21">
      <c r="A48" s="322">
        <v>13</v>
      </c>
      <c r="B48" s="323" t="str">
        <f>'Orçamento Sintético'!D100</f>
        <v>ADMINISTRACAO DA OBRA</v>
      </c>
      <c r="C48" s="321">
        <f>'Orçamento Sintético'!I100</f>
        <v>828334.07999999996</v>
      </c>
      <c r="D48" s="324">
        <f>IF(C48&gt;0,100*C48/C$54,"")</f>
        <v>13.344123000204748</v>
      </c>
      <c r="E48" s="63"/>
      <c r="F48" s="315">
        <f>1/14</f>
        <v>7.1428571428571425E-2</v>
      </c>
      <c r="G48" s="315"/>
      <c r="H48" s="315">
        <f>1/14</f>
        <v>7.1428571428571425E-2</v>
      </c>
      <c r="I48" s="315"/>
      <c r="J48" s="315">
        <f>1/14</f>
        <v>7.1428571428571425E-2</v>
      </c>
      <c r="K48" s="315"/>
      <c r="L48" s="315">
        <f>1/14</f>
        <v>7.1428571428571425E-2</v>
      </c>
      <c r="M48" s="315"/>
      <c r="N48" s="315">
        <f>1/14</f>
        <v>7.1428571428571425E-2</v>
      </c>
      <c r="O48" s="315"/>
      <c r="P48" s="315">
        <f>1/14</f>
        <v>7.1428571428571425E-2</v>
      </c>
      <c r="Q48" s="315"/>
      <c r="R48" s="315">
        <f>1/14</f>
        <v>7.1428571428571425E-2</v>
      </c>
      <c r="S48" s="315"/>
      <c r="T48" s="315">
        <f>1/14</f>
        <v>7.1428571428571425E-2</v>
      </c>
      <c r="U48" s="315"/>
      <c r="V48" s="315">
        <f>1/14</f>
        <v>7.1428571428571425E-2</v>
      </c>
      <c r="W48" s="315"/>
      <c r="X48" s="315">
        <f>1/14</f>
        <v>7.1428571428571425E-2</v>
      </c>
      <c r="Y48" s="315"/>
      <c r="Z48" s="315">
        <f>1/14</f>
        <v>7.1428571428571425E-2</v>
      </c>
      <c r="AA48" s="315"/>
      <c r="AB48" s="315">
        <f>1/14</f>
        <v>7.1428571428571425E-2</v>
      </c>
      <c r="AC48" s="315"/>
      <c r="AD48" s="315">
        <f>1/14</f>
        <v>7.1428571428571425E-2</v>
      </c>
      <c r="AE48" s="315"/>
      <c r="AF48" s="315">
        <f>1/14</f>
        <v>7.1428571428571425E-2</v>
      </c>
      <c r="AG48" s="315"/>
      <c r="AH48" s="56">
        <f>SUM(F48:AG48)</f>
        <v>0.99999999999999967</v>
      </c>
    </row>
    <row r="49" spans="1:34" ht="21">
      <c r="A49" s="322"/>
      <c r="B49" s="323"/>
      <c r="C49" s="321"/>
      <c r="D49" s="324"/>
      <c r="E49" s="62"/>
      <c r="F49" s="317"/>
      <c r="G49" s="317"/>
      <c r="H49" s="317"/>
      <c r="I49" s="317"/>
      <c r="J49" s="317"/>
      <c r="K49" s="317"/>
      <c r="L49" s="317"/>
      <c r="M49" s="317"/>
      <c r="N49" s="317"/>
      <c r="O49" s="317"/>
      <c r="P49" s="317"/>
      <c r="Q49" s="317"/>
      <c r="R49" s="317"/>
      <c r="S49" s="317"/>
      <c r="T49" s="317"/>
      <c r="U49" s="317"/>
      <c r="V49" s="317"/>
      <c r="W49" s="317"/>
      <c r="X49" s="317"/>
      <c r="Y49" s="317"/>
      <c r="Z49" s="317"/>
      <c r="AA49" s="317"/>
      <c r="AB49" s="317"/>
      <c r="AC49" s="317"/>
      <c r="AD49" s="317"/>
      <c r="AE49" s="317"/>
      <c r="AF49" s="317"/>
      <c r="AG49" s="317"/>
      <c r="AH49" s="58"/>
    </row>
    <row r="50" spans="1:34" ht="21">
      <c r="A50" s="322"/>
      <c r="B50" s="323"/>
      <c r="C50" s="321"/>
      <c r="D50" s="324"/>
      <c r="E50" s="59"/>
      <c r="F50" s="319">
        <f>F48*$C$48</f>
        <v>59166.719999999994</v>
      </c>
      <c r="G50" s="319"/>
      <c r="H50" s="319">
        <f>H48*$C$48</f>
        <v>59166.719999999994</v>
      </c>
      <c r="I50" s="319"/>
      <c r="J50" s="319">
        <f>J48*$C$48</f>
        <v>59166.719999999994</v>
      </c>
      <c r="K50" s="319"/>
      <c r="L50" s="319">
        <f>L48*$C$48</f>
        <v>59166.719999999994</v>
      </c>
      <c r="M50" s="319"/>
      <c r="N50" s="319">
        <f>N48*$C$48</f>
        <v>59166.719999999994</v>
      </c>
      <c r="O50" s="319"/>
      <c r="P50" s="319">
        <f>P48*$C$48</f>
        <v>59166.719999999994</v>
      </c>
      <c r="Q50" s="319"/>
      <c r="R50" s="319">
        <f>R48*$C$48</f>
        <v>59166.719999999994</v>
      </c>
      <c r="S50" s="319"/>
      <c r="T50" s="319">
        <f>T48*$C$48</f>
        <v>59166.719999999994</v>
      </c>
      <c r="U50" s="319"/>
      <c r="V50" s="319">
        <f>V48*$C$48</f>
        <v>59166.719999999994</v>
      </c>
      <c r="W50" s="319"/>
      <c r="X50" s="319">
        <f>X48*$C$48</f>
        <v>59166.719999999994</v>
      </c>
      <c r="Y50" s="319"/>
      <c r="Z50" s="319">
        <f>Z48*$C$48</f>
        <v>59166.719999999994</v>
      </c>
      <c r="AA50" s="319"/>
      <c r="AB50" s="319">
        <f>AB48*$C$48</f>
        <v>59166.719999999994</v>
      </c>
      <c r="AC50" s="319"/>
      <c r="AD50" s="319">
        <f>AD48*$C$48</f>
        <v>59166.719999999994</v>
      </c>
      <c r="AE50" s="319"/>
      <c r="AF50" s="319">
        <f>AF48*$C$48</f>
        <v>59166.719999999994</v>
      </c>
      <c r="AG50" s="319"/>
      <c r="AH50" s="60">
        <f>SUM(F50:AG50)</f>
        <v>828334.07999999973</v>
      </c>
    </row>
    <row r="51" spans="1:34" ht="21">
      <c r="A51" s="322">
        <v>14</v>
      </c>
      <c r="B51" s="323" t="str">
        <f>'Orçamento Sintético'!D102</f>
        <v>LIMPEZA DE OBRA</v>
      </c>
      <c r="C51" s="321">
        <f>'Orçamento Sintético'!I102</f>
        <v>38192.6</v>
      </c>
      <c r="D51" s="324">
        <f>IF(C51&gt;0,100*C51/C$54,"")</f>
        <v>0.61526715416275024</v>
      </c>
      <c r="E51" s="63"/>
      <c r="F51" s="315">
        <f>1/14</f>
        <v>7.1428571428571425E-2</v>
      </c>
      <c r="G51" s="315"/>
      <c r="H51" s="315">
        <f>1/14</f>
        <v>7.1428571428571425E-2</v>
      </c>
      <c r="I51" s="315"/>
      <c r="J51" s="315">
        <f>1/14</f>
        <v>7.1428571428571425E-2</v>
      </c>
      <c r="K51" s="315"/>
      <c r="L51" s="315">
        <f>1/14</f>
        <v>7.1428571428571425E-2</v>
      </c>
      <c r="M51" s="315"/>
      <c r="N51" s="315">
        <f>1/14</f>
        <v>7.1428571428571425E-2</v>
      </c>
      <c r="O51" s="315"/>
      <c r="P51" s="315">
        <f>1/14</f>
        <v>7.1428571428571425E-2</v>
      </c>
      <c r="Q51" s="315"/>
      <c r="R51" s="315">
        <f>1/14</f>
        <v>7.1428571428571425E-2</v>
      </c>
      <c r="S51" s="315"/>
      <c r="T51" s="315">
        <f>1/14</f>
        <v>7.1428571428571425E-2</v>
      </c>
      <c r="U51" s="315"/>
      <c r="V51" s="315">
        <f>1/14</f>
        <v>7.1428571428571425E-2</v>
      </c>
      <c r="W51" s="315"/>
      <c r="X51" s="315">
        <f>1/14</f>
        <v>7.1428571428571425E-2</v>
      </c>
      <c r="Y51" s="315"/>
      <c r="Z51" s="315">
        <f>1/14</f>
        <v>7.1428571428571425E-2</v>
      </c>
      <c r="AA51" s="315"/>
      <c r="AB51" s="315">
        <f>1/14</f>
        <v>7.1428571428571425E-2</v>
      </c>
      <c r="AC51" s="315"/>
      <c r="AD51" s="315">
        <f>1/14</f>
        <v>7.1428571428571425E-2</v>
      </c>
      <c r="AE51" s="315"/>
      <c r="AF51" s="315">
        <f>1/14</f>
        <v>7.1428571428571425E-2</v>
      </c>
      <c r="AG51" s="315"/>
      <c r="AH51" s="56">
        <f>SUM(F51:AG51)</f>
        <v>0.99999999999999967</v>
      </c>
    </row>
    <row r="52" spans="1:34" ht="21">
      <c r="A52" s="322"/>
      <c r="B52" s="323"/>
      <c r="C52" s="321"/>
      <c r="D52" s="324"/>
      <c r="E52" s="62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17"/>
      <c r="AH52" s="58"/>
    </row>
    <row r="53" spans="1:34" ht="21">
      <c r="A53" s="322"/>
      <c r="B53" s="323"/>
      <c r="C53" s="321"/>
      <c r="D53" s="324"/>
      <c r="E53" s="59"/>
      <c r="F53" s="319">
        <f>F51*$C$51</f>
        <v>2728.042857142857</v>
      </c>
      <c r="G53" s="319"/>
      <c r="H53" s="319">
        <f>H51*$C$51</f>
        <v>2728.042857142857</v>
      </c>
      <c r="I53" s="319"/>
      <c r="J53" s="319">
        <f>J51*$C$51</f>
        <v>2728.042857142857</v>
      </c>
      <c r="K53" s="319"/>
      <c r="L53" s="319">
        <f>L51*$C$51</f>
        <v>2728.042857142857</v>
      </c>
      <c r="M53" s="319"/>
      <c r="N53" s="319">
        <f>N51*$C$51</f>
        <v>2728.042857142857</v>
      </c>
      <c r="O53" s="319"/>
      <c r="P53" s="319">
        <f>P51*$C$51</f>
        <v>2728.042857142857</v>
      </c>
      <c r="Q53" s="319"/>
      <c r="R53" s="319">
        <f>R51*$C$51</f>
        <v>2728.042857142857</v>
      </c>
      <c r="S53" s="319"/>
      <c r="T53" s="319">
        <f>T51*$C$51</f>
        <v>2728.042857142857</v>
      </c>
      <c r="U53" s="319"/>
      <c r="V53" s="319">
        <f>V51*$C$51</f>
        <v>2728.042857142857</v>
      </c>
      <c r="W53" s="319"/>
      <c r="X53" s="319">
        <f>X51*$C$51</f>
        <v>2728.042857142857</v>
      </c>
      <c r="Y53" s="319"/>
      <c r="Z53" s="319">
        <f>Z51*$C$51</f>
        <v>2728.042857142857</v>
      </c>
      <c r="AA53" s="319"/>
      <c r="AB53" s="319">
        <f>AB51*$C$51</f>
        <v>2728.042857142857</v>
      </c>
      <c r="AC53" s="319"/>
      <c r="AD53" s="319">
        <f>AD51*$C$51</f>
        <v>2728.042857142857</v>
      </c>
      <c r="AE53" s="319"/>
      <c r="AF53" s="319">
        <f>AF51*$C$51</f>
        <v>2728.042857142857</v>
      </c>
      <c r="AG53" s="319"/>
      <c r="AH53" s="60">
        <f>SUM(F53:AG53)</f>
        <v>38192.6</v>
      </c>
    </row>
    <row r="54" spans="1:34" ht="36.75" customHeight="1">
      <c r="A54" s="328" t="s">
        <v>30</v>
      </c>
      <c r="B54" s="328"/>
      <c r="C54" s="64">
        <f>SUM(C12:C53)</f>
        <v>6207482.3499999987</v>
      </c>
      <c r="D54" s="65">
        <f>SUM(D12:E53)</f>
        <v>100.00000000000003</v>
      </c>
      <c r="E54" s="63"/>
      <c r="F54" s="329">
        <f>F55/$C$54</f>
        <v>2.978581761780719E-2</v>
      </c>
      <c r="G54" s="329"/>
      <c r="H54" s="329">
        <f>H55/$C$54</f>
        <v>6.5011366023917438E-2</v>
      </c>
      <c r="I54" s="329"/>
      <c r="J54" s="329">
        <f>J55/$C$54</f>
        <v>6.6454316186581472E-2</v>
      </c>
      <c r="K54" s="329"/>
      <c r="L54" s="329">
        <f>L55/$C$54</f>
        <v>7.3648987146862188E-2</v>
      </c>
      <c r="M54" s="329"/>
      <c r="N54" s="329">
        <f>N55/$C$54</f>
        <v>5.5270415035416715E-2</v>
      </c>
      <c r="O54" s="329"/>
      <c r="P54" s="329">
        <f>P55/$C$54</f>
        <v>0.10520125277674354</v>
      </c>
      <c r="Q54" s="329"/>
      <c r="R54" s="329">
        <f>R55/$C$54</f>
        <v>6.8444108553852578E-2</v>
      </c>
      <c r="S54" s="329"/>
      <c r="T54" s="329">
        <f>T55/$C$54</f>
        <v>6.8991308659866565E-2</v>
      </c>
      <c r="U54" s="329"/>
      <c r="V54" s="329">
        <f>V55/$C$54</f>
        <v>7.1733915088703207E-2</v>
      </c>
      <c r="W54" s="329"/>
      <c r="X54" s="329">
        <f>X55/$C$54</f>
        <v>9.5910826522047854E-2</v>
      </c>
      <c r="Y54" s="329"/>
      <c r="Z54" s="329">
        <f>Z55/$C$54</f>
        <v>7.2828315300731195E-2</v>
      </c>
      <c r="AA54" s="329"/>
      <c r="AB54" s="329">
        <f>AB55/$C$54</f>
        <v>7.776632805239049E-2</v>
      </c>
      <c r="AC54" s="329"/>
      <c r="AD54" s="329">
        <f>AD55/$C$54</f>
        <v>7.5023721623553849E-2</v>
      </c>
      <c r="AE54" s="329"/>
      <c r="AF54" s="329">
        <f>AF55/$C$54</f>
        <v>7.3929321411525861E-2</v>
      </c>
      <c r="AG54" s="329"/>
      <c r="AH54" s="66">
        <f>SUM(F54:AG54)</f>
        <v>1</v>
      </c>
    </row>
    <row r="55" spans="1:34" ht="40.5" customHeight="1">
      <c r="A55" s="330" t="s">
        <v>135</v>
      </c>
      <c r="B55" s="330"/>
      <c r="C55" s="67"/>
      <c r="D55" s="67"/>
      <c r="E55" s="62"/>
      <c r="F55" s="331">
        <f>F14+F17+F20+F23+F26+F29+F32+F35+F38+F41+F44+F47+F50+F53</f>
        <v>184894.93714285715</v>
      </c>
      <c r="G55" s="331"/>
      <c r="H55" s="331">
        <f>H14+H17+H20+H23+H26+H29+H32+H35+H38+H41+H44+H47+H50+H53</f>
        <v>403556.90714285709</v>
      </c>
      <c r="I55" s="331"/>
      <c r="J55" s="331">
        <f>J14+J17+J20+J23+J26+J29+J32+J35+J38+J41+J44+J47+J50+J53</f>
        <v>412513.99480952375</v>
      </c>
      <c r="K55" s="331"/>
      <c r="L55" s="331">
        <f>L14+L17+L20+L23+L26+L29+L32+L35+L38+L41+L44+L47+L50+L53</f>
        <v>457174.78780952381</v>
      </c>
      <c r="M55" s="331"/>
      <c r="N55" s="331">
        <f>N14+N17+N20+N23+N26+N29+N32+N35+N38+N41+N44+N47+N50+N53</f>
        <v>343090.1258095238</v>
      </c>
      <c r="O55" s="331"/>
      <c r="P55" s="331">
        <f>P14+P17+P20+P23+P26+P29+P32+P35+P38+P41+P44+P47+P50+P53</f>
        <v>653034.91980952385</v>
      </c>
      <c r="Q55" s="331"/>
      <c r="R55" s="331">
        <f>R14+R17+R20+R23+R26+R29+R32+R35+R38+R41+R44+R47+R50+R53</f>
        <v>424865.59580952377</v>
      </c>
      <c r="S55" s="331"/>
      <c r="T55" s="331">
        <f>T14+T17+T20+T23+T26+T29+T32+T35+T38+T41+T44+T47+T50+T53</f>
        <v>428262.33080952376</v>
      </c>
      <c r="U55" s="331"/>
      <c r="V55" s="331">
        <f>V14+V17+V20+V23+V26+V29+V32+V35+V38+V41+V44+V47+V50+V53</f>
        <v>445287.01180952374</v>
      </c>
      <c r="W55" s="331"/>
      <c r="X55" s="331">
        <f>X14+X17+X20+X23+X26+X29+X32+X35+X38+X41+X44+X47+X50+X53</f>
        <v>595364.76280952385</v>
      </c>
      <c r="Y55" s="331"/>
      <c r="Z55" s="331">
        <f>Z14+Z17+Z20+Z23+Z26+Z29+Z32+Z35+Z38+Z41+Z44+Z47+Z50+Z53</f>
        <v>452080.48180952377</v>
      </c>
      <c r="AA55" s="331"/>
      <c r="AB55" s="331">
        <f>AB14+AB17+AB20+AB23+AB26+AB29+AB32+AB35+AB38+AB41+AB44+AB47+AB50+AB53</f>
        <v>482733.10880952375</v>
      </c>
      <c r="AC55" s="331"/>
      <c r="AD55" s="331">
        <f>AD14+AD17+AD20+AD23+AD26+AD29+AD32+AD35+AD38+AD41+AD44+AD47+AD50+AD53</f>
        <v>465708.42780952377</v>
      </c>
      <c r="AE55" s="331"/>
      <c r="AF55" s="331">
        <f>AF14+AF17+AF20+AF23+AF26+AF29+AF32+AF35+AF38+AF41+AF44+AF47+AF50+AF53</f>
        <v>458914.9578095238</v>
      </c>
      <c r="AG55" s="331"/>
      <c r="AH55" s="68"/>
    </row>
    <row r="56" spans="1:34" ht="43.5" customHeight="1">
      <c r="A56" s="332" t="s">
        <v>133</v>
      </c>
      <c r="B56" s="332"/>
      <c r="C56" s="69"/>
      <c r="D56" s="69"/>
      <c r="E56" s="59"/>
      <c r="F56" s="333">
        <f>F55</f>
        <v>184894.93714285715</v>
      </c>
      <c r="G56" s="333"/>
      <c r="H56" s="333">
        <f>H55+F56</f>
        <v>588451.84428571421</v>
      </c>
      <c r="I56" s="333"/>
      <c r="J56" s="333">
        <f>J55+H56</f>
        <v>1000965.8390952379</v>
      </c>
      <c r="K56" s="333"/>
      <c r="L56" s="333">
        <f>L55+J56</f>
        <v>1458140.6269047617</v>
      </c>
      <c r="M56" s="333"/>
      <c r="N56" s="333">
        <f>N55+L56</f>
        <v>1801230.7527142854</v>
      </c>
      <c r="O56" s="333"/>
      <c r="P56" s="333">
        <f>P55+N56</f>
        <v>2454265.6725238091</v>
      </c>
      <c r="Q56" s="333"/>
      <c r="R56" s="333">
        <f>R55+P56</f>
        <v>2879131.2683333331</v>
      </c>
      <c r="S56" s="333"/>
      <c r="T56" s="333">
        <f>T55+R56</f>
        <v>3307393.5991428569</v>
      </c>
      <c r="U56" s="333"/>
      <c r="V56" s="333">
        <f>V55+T56</f>
        <v>3752680.6109523806</v>
      </c>
      <c r="W56" s="333"/>
      <c r="X56" s="333">
        <f>X55+V56</f>
        <v>4348045.3737619044</v>
      </c>
      <c r="Y56" s="333"/>
      <c r="Z56" s="333">
        <f>Z55+X56</f>
        <v>4800125.8555714283</v>
      </c>
      <c r="AA56" s="333"/>
      <c r="AB56" s="333">
        <f>AB55+Z56</f>
        <v>5282858.9643809516</v>
      </c>
      <c r="AC56" s="333"/>
      <c r="AD56" s="333">
        <f>AD55+AB56</f>
        <v>5748567.392190475</v>
      </c>
      <c r="AE56" s="333"/>
      <c r="AF56" s="333">
        <f>AF55+AD56</f>
        <v>6207482.3499999987</v>
      </c>
      <c r="AG56" s="333"/>
      <c r="AH56" s="70">
        <f>AH14+AH17+AH20+AH23+AH26+AH29+AH32+AH35+AH38+AH41+AH44+AH47+AH50+AH53</f>
        <v>6207482.3499999978</v>
      </c>
    </row>
    <row r="59" spans="1:34" ht="42.75" customHeight="1"/>
    <row r="60" spans="1:34" ht="24.95" customHeight="1"/>
    <row r="61" spans="1:34" ht="24.95" customHeight="1"/>
    <row r="62" spans="1:34" ht="24.95" customHeight="1"/>
    <row r="63" spans="1:34" ht="24.95" customHeight="1"/>
    <row r="64" spans="1:34" ht="24.95" customHeight="1"/>
    <row r="65" ht="24.95" customHeight="1"/>
  </sheetData>
  <mergeCells count="720">
    <mergeCell ref="V56:W56"/>
    <mergeCell ref="X56:Y56"/>
    <mergeCell ref="Z56:AA56"/>
    <mergeCell ref="AB56:AC56"/>
    <mergeCell ref="AD56:AE56"/>
    <mergeCell ref="AF56:AG56"/>
    <mergeCell ref="A56:B56"/>
    <mergeCell ref="F56:G56"/>
    <mergeCell ref="H56:I56"/>
    <mergeCell ref="J56:K56"/>
    <mergeCell ref="L56:M56"/>
    <mergeCell ref="N56:O56"/>
    <mergeCell ref="P56:Q56"/>
    <mergeCell ref="R56:S56"/>
    <mergeCell ref="T56:U56"/>
    <mergeCell ref="V54:W54"/>
    <mergeCell ref="X54:Y54"/>
    <mergeCell ref="Z54:AA54"/>
    <mergeCell ref="AB54:AC54"/>
    <mergeCell ref="AD54:AE54"/>
    <mergeCell ref="AF54:AG54"/>
    <mergeCell ref="A55:B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54:B54"/>
    <mergeCell ref="F54:G54"/>
    <mergeCell ref="H54:I54"/>
    <mergeCell ref="J54:K54"/>
    <mergeCell ref="L54:M54"/>
    <mergeCell ref="N54:O54"/>
    <mergeCell ref="P54:Q54"/>
    <mergeCell ref="R54:S54"/>
    <mergeCell ref="T54:U54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51:A53"/>
    <mergeCell ref="B51:B53"/>
    <mergeCell ref="C51:C53"/>
    <mergeCell ref="D51:D53"/>
    <mergeCell ref="F51:G51"/>
    <mergeCell ref="H51:I51"/>
    <mergeCell ref="J51:K51"/>
    <mergeCell ref="L51:M51"/>
    <mergeCell ref="N51:O51"/>
    <mergeCell ref="F52:G52"/>
    <mergeCell ref="H52:I52"/>
    <mergeCell ref="J52:K52"/>
    <mergeCell ref="L52:M52"/>
    <mergeCell ref="N52:O52"/>
    <mergeCell ref="F53:G53"/>
    <mergeCell ref="H53:I53"/>
    <mergeCell ref="J53:K53"/>
    <mergeCell ref="L53:M53"/>
    <mergeCell ref="N53:O53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48:A50"/>
    <mergeCell ref="B48:B50"/>
    <mergeCell ref="C48:C50"/>
    <mergeCell ref="D48:D50"/>
    <mergeCell ref="F48:G48"/>
    <mergeCell ref="H48:I48"/>
    <mergeCell ref="J48:K48"/>
    <mergeCell ref="L48:M48"/>
    <mergeCell ref="N48:O48"/>
    <mergeCell ref="F49:G49"/>
    <mergeCell ref="H49:I49"/>
    <mergeCell ref="J49:K49"/>
    <mergeCell ref="L49:M49"/>
    <mergeCell ref="N49:O49"/>
    <mergeCell ref="F50:G50"/>
    <mergeCell ref="H50:I50"/>
    <mergeCell ref="J50:K50"/>
    <mergeCell ref="L50:M50"/>
    <mergeCell ref="N50:O50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45:A47"/>
    <mergeCell ref="B45:B47"/>
    <mergeCell ref="C45:C47"/>
    <mergeCell ref="D45:D47"/>
    <mergeCell ref="F45:G45"/>
    <mergeCell ref="H45:I45"/>
    <mergeCell ref="J45:K45"/>
    <mergeCell ref="L45:M45"/>
    <mergeCell ref="N45:O45"/>
    <mergeCell ref="F46:G46"/>
    <mergeCell ref="H46:I46"/>
    <mergeCell ref="J46:K46"/>
    <mergeCell ref="L46:M46"/>
    <mergeCell ref="N46:O46"/>
    <mergeCell ref="F47:G47"/>
    <mergeCell ref="H47:I47"/>
    <mergeCell ref="J47:K47"/>
    <mergeCell ref="L47:M47"/>
    <mergeCell ref="N47:O47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42:A44"/>
    <mergeCell ref="B42:B44"/>
    <mergeCell ref="C42:C44"/>
    <mergeCell ref="D42:D44"/>
    <mergeCell ref="F42:G42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F44:G44"/>
    <mergeCell ref="H44:I44"/>
    <mergeCell ref="J44:K44"/>
    <mergeCell ref="L44:M44"/>
    <mergeCell ref="N44:O44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39:A41"/>
    <mergeCell ref="B39:B41"/>
    <mergeCell ref="C39:C41"/>
    <mergeCell ref="D39:D41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N40:O40"/>
    <mergeCell ref="F41:G41"/>
    <mergeCell ref="H41:I41"/>
    <mergeCell ref="J41:K41"/>
    <mergeCell ref="L41:M41"/>
    <mergeCell ref="N41:O41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36:A38"/>
    <mergeCell ref="B36:B38"/>
    <mergeCell ref="C36:C38"/>
    <mergeCell ref="D36:D38"/>
    <mergeCell ref="F36:G36"/>
    <mergeCell ref="H36:I36"/>
    <mergeCell ref="J36:K36"/>
    <mergeCell ref="L36:M36"/>
    <mergeCell ref="N36:O36"/>
    <mergeCell ref="F37:G37"/>
    <mergeCell ref="H37:I37"/>
    <mergeCell ref="J37:K37"/>
    <mergeCell ref="L37:M37"/>
    <mergeCell ref="N37:O37"/>
    <mergeCell ref="F38:G38"/>
    <mergeCell ref="H38:I38"/>
    <mergeCell ref="J38:K38"/>
    <mergeCell ref="L38:M38"/>
    <mergeCell ref="N38:O38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33:A35"/>
    <mergeCell ref="B33:B35"/>
    <mergeCell ref="C33:C35"/>
    <mergeCell ref="D33:D35"/>
    <mergeCell ref="F33:G33"/>
    <mergeCell ref="H33:I33"/>
    <mergeCell ref="J33:K33"/>
    <mergeCell ref="L33:M33"/>
    <mergeCell ref="N33:O33"/>
    <mergeCell ref="F34:G34"/>
    <mergeCell ref="H34:I34"/>
    <mergeCell ref="J34:K34"/>
    <mergeCell ref="L34:M34"/>
    <mergeCell ref="N34:O34"/>
    <mergeCell ref="F35:G35"/>
    <mergeCell ref="H35:I35"/>
    <mergeCell ref="J35:K35"/>
    <mergeCell ref="L35:M35"/>
    <mergeCell ref="N35:O35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30:A32"/>
    <mergeCell ref="B30:B32"/>
    <mergeCell ref="C30:C32"/>
    <mergeCell ref="D30:D32"/>
    <mergeCell ref="F30:G30"/>
    <mergeCell ref="H30:I30"/>
    <mergeCell ref="J30:K30"/>
    <mergeCell ref="L30:M30"/>
    <mergeCell ref="N30:O30"/>
    <mergeCell ref="F31:G31"/>
    <mergeCell ref="H31:I31"/>
    <mergeCell ref="J31:K31"/>
    <mergeCell ref="L31:M31"/>
    <mergeCell ref="N31:O31"/>
    <mergeCell ref="F32:G32"/>
    <mergeCell ref="H32:I32"/>
    <mergeCell ref="J32:K32"/>
    <mergeCell ref="L32:M32"/>
    <mergeCell ref="N32:O32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27:A29"/>
    <mergeCell ref="B27:B29"/>
    <mergeCell ref="C27:C29"/>
    <mergeCell ref="D27:D29"/>
    <mergeCell ref="F27:G27"/>
    <mergeCell ref="H27:I27"/>
    <mergeCell ref="J27:K27"/>
    <mergeCell ref="L27:M27"/>
    <mergeCell ref="N27:O27"/>
    <mergeCell ref="F28:G28"/>
    <mergeCell ref="H28:I28"/>
    <mergeCell ref="J28:K28"/>
    <mergeCell ref="L28:M28"/>
    <mergeCell ref="N28:O28"/>
    <mergeCell ref="F29:G29"/>
    <mergeCell ref="H29:I29"/>
    <mergeCell ref="J29:K29"/>
    <mergeCell ref="L29:M29"/>
    <mergeCell ref="N29:O29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24:A26"/>
    <mergeCell ref="B24:B26"/>
    <mergeCell ref="C24:C26"/>
    <mergeCell ref="D24:D26"/>
    <mergeCell ref="F24:G24"/>
    <mergeCell ref="H24:I24"/>
    <mergeCell ref="J24:K24"/>
    <mergeCell ref="L24:M24"/>
    <mergeCell ref="N24:O24"/>
    <mergeCell ref="F25:G25"/>
    <mergeCell ref="H25:I25"/>
    <mergeCell ref="J25:K25"/>
    <mergeCell ref="L25:M25"/>
    <mergeCell ref="N25:O25"/>
    <mergeCell ref="F26:G26"/>
    <mergeCell ref="H26:I26"/>
    <mergeCell ref="J26:K26"/>
    <mergeCell ref="L26:M26"/>
    <mergeCell ref="N26:O26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21:A23"/>
    <mergeCell ref="B21:B23"/>
    <mergeCell ref="C21:C23"/>
    <mergeCell ref="D21:D23"/>
    <mergeCell ref="F21:G21"/>
    <mergeCell ref="H21:I21"/>
    <mergeCell ref="J21:K21"/>
    <mergeCell ref="L21:M21"/>
    <mergeCell ref="N21:O21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18:A20"/>
    <mergeCell ref="B18:B20"/>
    <mergeCell ref="C18:C20"/>
    <mergeCell ref="D18:D20"/>
    <mergeCell ref="F18:G18"/>
    <mergeCell ref="H18:I18"/>
    <mergeCell ref="J18:K18"/>
    <mergeCell ref="L18:M18"/>
    <mergeCell ref="N18:O18"/>
    <mergeCell ref="F19:G19"/>
    <mergeCell ref="H19:I19"/>
    <mergeCell ref="J19:K19"/>
    <mergeCell ref="L19:M19"/>
    <mergeCell ref="N19:O19"/>
    <mergeCell ref="F20:G20"/>
    <mergeCell ref="H20:I20"/>
    <mergeCell ref="J20:K20"/>
    <mergeCell ref="L20:M20"/>
    <mergeCell ref="N20:O20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15:A17"/>
    <mergeCell ref="B15:B17"/>
    <mergeCell ref="C15:C17"/>
    <mergeCell ref="D15:D17"/>
    <mergeCell ref="F15:G15"/>
    <mergeCell ref="H15:I15"/>
    <mergeCell ref="J15:K15"/>
    <mergeCell ref="L15:M15"/>
    <mergeCell ref="N15:O15"/>
    <mergeCell ref="F16:G16"/>
    <mergeCell ref="H16:I16"/>
    <mergeCell ref="J16:K16"/>
    <mergeCell ref="L16:M16"/>
    <mergeCell ref="N16:O16"/>
    <mergeCell ref="F17:G17"/>
    <mergeCell ref="H17:I17"/>
    <mergeCell ref="J17:K17"/>
    <mergeCell ref="L17:M17"/>
    <mergeCell ref="N17:O17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12:A14"/>
    <mergeCell ref="B12:B14"/>
    <mergeCell ref="C12:C14"/>
    <mergeCell ref="D12:D14"/>
    <mergeCell ref="F12:G12"/>
    <mergeCell ref="H12:I12"/>
    <mergeCell ref="J12:K12"/>
    <mergeCell ref="L12:M12"/>
    <mergeCell ref="N12:O12"/>
    <mergeCell ref="F13:G13"/>
    <mergeCell ref="H13:I13"/>
    <mergeCell ref="J13:K13"/>
    <mergeCell ref="L13:M13"/>
    <mergeCell ref="N13:O13"/>
    <mergeCell ref="F14:G14"/>
    <mergeCell ref="H14:I14"/>
    <mergeCell ref="J14:K14"/>
    <mergeCell ref="L14:M14"/>
    <mergeCell ref="N14:O14"/>
    <mergeCell ref="A10:A11"/>
    <mergeCell ref="B10:B11"/>
    <mergeCell ref="C10:C11"/>
    <mergeCell ref="D10:D11"/>
    <mergeCell ref="F10:AG10"/>
    <mergeCell ref="AH10:AH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1:AH1"/>
    <mergeCell ref="A2:C4"/>
    <mergeCell ref="D2:X2"/>
    <mergeCell ref="Y2:AH4"/>
    <mergeCell ref="D3:X3"/>
    <mergeCell ref="D4:X4"/>
    <mergeCell ref="A6:S9"/>
    <mergeCell ref="U6:AH6"/>
    <mergeCell ref="U7:AH7"/>
    <mergeCell ref="U8:AH8"/>
    <mergeCell ref="T9:AH9"/>
  </mergeCells>
  <pageMargins left="0.196527777777778" right="0.118055555555556" top="0.15763888888888899" bottom="7.8472222222222193E-2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OutlineSymbols="0" view="pageBreakPreview" zoomScale="75" zoomScaleNormal="75" zoomScalePageLayoutView="75" workbookViewId="0">
      <selection activeCell="B15" sqref="B15"/>
    </sheetView>
  </sheetViews>
  <sheetFormatPr defaultRowHeight="14.25"/>
  <cols>
    <col min="1" max="1" width="12.625" style="104"/>
    <col min="2" max="2" width="11" style="104"/>
    <col min="3" max="3" width="99.25" style="105"/>
    <col min="4" max="4" width="18.5" style="105"/>
    <col min="5" max="5" width="9" style="105"/>
    <col min="6" max="6" width="12.125" style="105"/>
    <col min="7" max="7" width="12.875" style="105"/>
    <col min="8" max="8" width="11.375" style="105"/>
    <col min="9" max="9" width="13.375" style="105"/>
    <col min="10" max="10" width="13.5" style="105"/>
    <col min="11" max="1025" width="8.625"/>
  </cols>
  <sheetData>
    <row r="1" spans="1:10">
      <c r="A1"/>
      <c r="B1"/>
      <c r="C1"/>
      <c r="D1"/>
      <c r="E1"/>
      <c r="F1"/>
      <c r="G1"/>
      <c r="H1"/>
      <c r="I1"/>
      <c r="J1"/>
    </row>
    <row r="2" spans="1:10" s="72" customFormat="1">
      <c r="A2" s="106"/>
      <c r="B2" s="106"/>
      <c r="C2" s="79"/>
      <c r="D2" s="79"/>
      <c r="E2" s="79"/>
      <c r="F2" s="79"/>
      <c r="G2" s="79"/>
      <c r="H2" s="79"/>
      <c r="I2" s="79"/>
      <c r="J2" s="79"/>
    </row>
    <row r="3" spans="1:10" s="110" customFormat="1" ht="21.75" customHeight="1">
      <c r="A3" s="107"/>
      <c r="B3" s="107"/>
      <c r="C3" s="107"/>
      <c r="D3" s="108"/>
      <c r="E3" s="107"/>
      <c r="F3" s="109"/>
      <c r="G3" s="109"/>
      <c r="H3" s="109"/>
      <c r="I3" s="109"/>
      <c r="J3" s="109"/>
    </row>
    <row r="4" spans="1:10" ht="32.25" customHeight="1">
      <c r="A4" s="111"/>
      <c r="B4" s="112"/>
      <c r="C4" s="351" t="s">
        <v>0</v>
      </c>
      <c r="D4" s="351"/>
      <c r="E4" s="351"/>
      <c r="F4" s="351"/>
      <c r="G4" s="352"/>
      <c r="H4" s="352"/>
      <c r="I4" s="352"/>
      <c r="J4" s="352"/>
    </row>
    <row r="5" spans="1:10" ht="33.75" customHeight="1">
      <c r="A5" s="113"/>
      <c r="B5" s="114"/>
      <c r="C5" s="353" t="s">
        <v>1</v>
      </c>
      <c r="D5" s="353"/>
      <c r="E5" s="353"/>
      <c r="F5" s="353"/>
      <c r="G5" s="352"/>
      <c r="H5" s="352"/>
      <c r="I5" s="352"/>
      <c r="J5" s="352"/>
    </row>
    <row r="6" spans="1:10" ht="31.5" customHeight="1">
      <c r="A6" s="115"/>
      <c r="B6" s="116"/>
      <c r="C6" s="354"/>
      <c r="D6" s="354"/>
      <c r="E6" s="354"/>
      <c r="F6" s="354"/>
      <c r="G6" s="352"/>
      <c r="H6" s="352"/>
      <c r="I6" s="352"/>
      <c r="J6" s="352"/>
    </row>
    <row r="7" spans="1:10" ht="27.75" customHeight="1">
      <c r="A7" s="355" t="s">
        <v>402</v>
      </c>
      <c r="B7" s="355"/>
      <c r="C7" s="355"/>
      <c r="D7" s="355"/>
      <c r="E7" s="117" t="s">
        <v>125</v>
      </c>
      <c r="F7" s="356" t="s">
        <v>1</v>
      </c>
      <c r="G7" s="356"/>
      <c r="H7" s="356"/>
      <c r="I7" s="356"/>
      <c r="J7" s="356"/>
    </row>
    <row r="8" spans="1:10" ht="27.75" customHeight="1">
      <c r="A8" s="355"/>
      <c r="B8" s="355"/>
      <c r="C8" s="355"/>
      <c r="D8" s="355"/>
      <c r="E8" s="118" t="s">
        <v>126</v>
      </c>
      <c r="F8" s="357" t="s">
        <v>77</v>
      </c>
      <c r="G8" s="357"/>
      <c r="H8" s="357"/>
      <c r="I8" s="357"/>
      <c r="J8" s="357"/>
    </row>
    <row r="9" spans="1:10" ht="20.100000000000001" customHeight="1">
      <c r="A9" s="355"/>
      <c r="B9" s="355"/>
      <c r="C9" s="355"/>
      <c r="D9" s="355"/>
      <c r="E9" s="118" t="s">
        <v>127</v>
      </c>
      <c r="F9" s="358" t="s">
        <v>128</v>
      </c>
      <c r="G9" s="358"/>
      <c r="H9" s="358"/>
      <c r="I9" s="358"/>
      <c r="J9" s="358"/>
    </row>
    <row r="10" spans="1:10" ht="27" customHeight="1">
      <c r="A10" s="355"/>
      <c r="B10" s="355"/>
      <c r="C10" s="355"/>
      <c r="D10" s="355"/>
      <c r="E10" s="359" t="s">
        <v>403</v>
      </c>
      <c r="F10" s="359"/>
      <c r="G10" s="359"/>
      <c r="H10" s="359"/>
      <c r="I10" s="359"/>
      <c r="J10" s="359"/>
    </row>
    <row r="11" spans="1:10" ht="28.5" customHeight="1">
      <c r="A11" s="360" t="s">
        <v>137</v>
      </c>
      <c r="B11" s="360"/>
      <c r="C11" s="360"/>
      <c r="D11" s="360"/>
      <c r="E11" s="360"/>
      <c r="F11" s="360"/>
      <c r="G11" s="360"/>
      <c r="H11" s="360"/>
      <c r="I11" s="360"/>
      <c r="J11" s="360"/>
    </row>
    <row r="12" spans="1:10" ht="30" customHeight="1">
      <c r="A12" s="119" t="s">
        <v>404</v>
      </c>
      <c r="B12" s="120" t="s">
        <v>405</v>
      </c>
      <c r="C12" s="120" t="s">
        <v>406</v>
      </c>
      <c r="D12" s="120" t="s">
        <v>407</v>
      </c>
      <c r="E12" s="120" t="s">
        <v>408</v>
      </c>
      <c r="F12" s="120" t="s">
        <v>409</v>
      </c>
      <c r="G12" s="120" t="s">
        <v>410</v>
      </c>
      <c r="H12" s="120" t="s">
        <v>411</v>
      </c>
      <c r="I12" s="120" t="s">
        <v>146</v>
      </c>
      <c r="J12" s="121" t="s">
        <v>412</v>
      </c>
    </row>
    <row r="13" spans="1:10" ht="36" customHeight="1">
      <c r="A13" s="122" t="s">
        <v>284</v>
      </c>
      <c r="B13" s="123" t="s">
        <v>167</v>
      </c>
      <c r="C13" s="123" t="s">
        <v>285</v>
      </c>
      <c r="D13" s="123" t="s">
        <v>413</v>
      </c>
      <c r="E13" s="124" t="s">
        <v>152</v>
      </c>
      <c r="F13" s="122" t="s">
        <v>414</v>
      </c>
      <c r="G13" s="122" t="s">
        <v>415</v>
      </c>
      <c r="H13" s="122" t="s">
        <v>416</v>
      </c>
      <c r="I13" s="122" t="s">
        <v>417</v>
      </c>
      <c r="J13" s="122" t="s">
        <v>417</v>
      </c>
    </row>
    <row r="14" spans="1:10" ht="24" customHeight="1">
      <c r="A14" s="122" t="s">
        <v>392</v>
      </c>
      <c r="B14" s="123" t="s">
        <v>167</v>
      </c>
      <c r="C14" s="123" t="s">
        <v>393</v>
      </c>
      <c r="D14" s="123" t="s">
        <v>418</v>
      </c>
      <c r="E14" s="124" t="s">
        <v>169</v>
      </c>
      <c r="F14" s="122" t="s">
        <v>419</v>
      </c>
      <c r="G14" s="122" t="s">
        <v>420</v>
      </c>
      <c r="H14" s="122" t="s">
        <v>421</v>
      </c>
      <c r="I14" s="122" t="s">
        <v>422</v>
      </c>
      <c r="J14" s="122" t="s">
        <v>423</v>
      </c>
    </row>
    <row r="15" spans="1:10" ht="72" customHeight="1">
      <c r="A15" s="122" t="s">
        <v>196</v>
      </c>
      <c r="B15" s="123" t="s">
        <v>167</v>
      </c>
      <c r="C15" s="123" t="s">
        <v>424</v>
      </c>
      <c r="D15" s="123" t="s">
        <v>413</v>
      </c>
      <c r="E15" s="124" t="s">
        <v>198</v>
      </c>
      <c r="F15" s="122" t="s">
        <v>425</v>
      </c>
      <c r="G15" s="122" t="s">
        <v>426</v>
      </c>
      <c r="H15" s="122" t="s">
        <v>427</v>
      </c>
      <c r="I15" s="122" t="s">
        <v>428</v>
      </c>
      <c r="J15" s="122" t="s">
        <v>429</v>
      </c>
    </row>
    <row r="16" spans="1:10" ht="72" customHeight="1">
      <c r="A16" s="122" t="s">
        <v>322</v>
      </c>
      <c r="B16" s="123" t="s">
        <v>167</v>
      </c>
      <c r="C16" s="123" t="s">
        <v>430</v>
      </c>
      <c r="D16" s="123" t="s">
        <v>413</v>
      </c>
      <c r="E16" s="124" t="s">
        <v>198</v>
      </c>
      <c r="F16" s="122" t="s">
        <v>431</v>
      </c>
      <c r="G16" s="122" t="s">
        <v>432</v>
      </c>
      <c r="H16" s="122" t="s">
        <v>433</v>
      </c>
      <c r="I16" s="122" t="s">
        <v>434</v>
      </c>
      <c r="J16" s="122" t="s">
        <v>435</v>
      </c>
    </row>
    <row r="17" spans="1:10" ht="24" customHeight="1">
      <c r="A17" s="122" t="s">
        <v>265</v>
      </c>
      <c r="B17" s="123" t="s">
        <v>167</v>
      </c>
      <c r="C17" s="123" t="s">
        <v>266</v>
      </c>
      <c r="D17" s="123" t="s">
        <v>413</v>
      </c>
      <c r="E17" s="124" t="s">
        <v>152</v>
      </c>
      <c r="F17" s="122" t="s">
        <v>436</v>
      </c>
      <c r="G17" s="122" t="s">
        <v>437</v>
      </c>
      <c r="H17" s="122" t="s">
        <v>438</v>
      </c>
      <c r="I17" s="122" t="s">
        <v>439</v>
      </c>
      <c r="J17" s="122" t="s">
        <v>440</v>
      </c>
    </row>
    <row r="18" spans="1:10" ht="72" customHeight="1">
      <c r="A18" s="122" t="s">
        <v>211</v>
      </c>
      <c r="B18" s="123" t="s">
        <v>167</v>
      </c>
      <c r="C18" s="123" t="s">
        <v>441</v>
      </c>
      <c r="D18" s="123" t="s">
        <v>413</v>
      </c>
      <c r="E18" s="124" t="s">
        <v>198</v>
      </c>
      <c r="F18" s="122" t="s">
        <v>442</v>
      </c>
      <c r="G18" s="122" t="s">
        <v>443</v>
      </c>
      <c r="H18" s="122" t="s">
        <v>444</v>
      </c>
      <c r="I18" s="122" t="s">
        <v>445</v>
      </c>
      <c r="J18" s="122" t="s">
        <v>446</v>
      </c>
    </row>
    <row r="19" spans="1:10" ht="24" customHeight="1">
      <c r="A19" s="122" t="s">
        <v>200</v>
      </c>
      <c r="B19" s="123" t="s">
        <v>167</v>
      </c>
      <c r="C19" s="123" t="s">
        <v>201</v>
      </c>
      <c r="D19" s="123" t="s">
        <v>413</v>
      </c>
      <c r="E19" s="124" t="s">
        <v>152</v>
      </c>
      <c r="F19" s="122" t="s">
        <v>447</v>
      </c>
      <c r="G19" s="122" t="s">
        <v>448</v>
      </c>
      <c r="H19" s="122" t="s">
        <v>449</v>
      </c>
      <c r="I19" s="122" t="s">
        <v>450</v>
      </c>
      <c r="J19" s="122" t="s">
        <v>451</v>
      </c>
    </row>
    <row r="20" spans="1:10" ht="24" customHeight="1">
      <c r="A20" s="122" t="s">
        <v>275</v>
      </c>
      <c r="B20" s="123" t="s">
        <v>167</v>
      </c>
      <c r="C20" s="123" t="s">
        <v>276</v>
      </c>
      <c r="D20" s="123" t="s">
        <v>413</v>
      </c>
      <c r="E20" s="124" t="s">
        <v>152</v>
      </c>
      <c r="F20" s="122" t="s">
        <v>452</v>
      </c>
      <c r="G20" s="122" t="s">
        <v>453</v>
      </c>
      <c r="H20" s="122" t="s">
        <v>454</v>
      </c>
      <c r="I20" s="122" t="s">
        <v>455</v>
      </c>
      <c r="J20" s="122" t="s">
        <v>456</v>
      </c>
    </row>
    <row r="21" spans="1:10" ht="36" customHeight="1">
      <c r="A21" s="122" t="s">
        <v>287</v>
      </c>
      <c r="B21" s="123" t="s">
        <v>167</v>
      </c>
      <c r="C21" s="123" t="s">
        <v>288</v>
      </c>
      <c r="D21" s="123" t="s">
        <v>413</v>
      </c>
      <c r="E21" s="124" t="s">
        <v>152</v>
      </c>
      <c r="F21" s="122" t="s">
        <v>414</v>
      </c>
      <c r="G21" s="122" t="s">
        <v>457</v>
      </c>
      <c r="H21" s="122" t="s">
        <v>458</v>
      </c>
      <c r="I21" s="122" t="s">
        <v>459</v>
      </c>
      <c r="J21" s="122" t="s">
        <v>460</v>
      </c>
    </row>
    <row r="22" spans="1:10" ht="36" customHeight="1">
      <c r="A22" s="122" t="s">
        <v>203</v>
      </c>
      <c r="B22" s="123" t="s">
        <v>150</v>
      </c>
      <c r="C22" s="123" t="s">
        <v>204</v>
      </c>
      <c r="D22" s="123" t="s">
        <v>461</v>
      </c>
      <c r="E22" s="124" t="s">
        <v>205</v>
      </c>
      <c r="F22" s="122" t="s">
        <v>462</v>
      </c>
      <c r="G22" s="122" t="s">
        <v>463</v>
      </c>
      <c r="H22" s="122" t="s">
        <v>464</v>
      </c>
      <c r="I22" s="122" t="s">
        <v>465</v>
      </c>
      <c r="J22" s="122" t="s">
        <v>466</v>
      </c>
    </row>
    <row r="23" spans="1:10" ht="48" customHeight="1">
      <c r="A23" s="122" t="s">
        <v>281</v>
      </c>
      <c r="B23" s="123" t="s">
        <v>150</v>
      </c>
      <c r="C23" s="123" t="s">
        <v>282</v>
      </c>
      <c r="D23" s="123" t="s">
        <v>413</v>
      </c>
      <c r="E23" s="124" t="s">
        <v>152</v>
      </c>
      <c r="F23" s="122" t="s">
        <v>414</v>
      </c>
      <c r="G23" s="122" t="s">
        <v>467</v>
      </c>
      <c r="H23" s="122" t="s">
        <v>468</v>
      </c>
      <c r="I23" s="122" t="s">
        <v>469</v>
      </c>
      <c r="J23" s="122" t="s">
        <v>470</v>
      </c>
    </row>
    <row r="24" spans="1:10" ht="24" customHeight="1">
      <c r="A24" s="122" t="s">
        <v>290</v>
      </c>
      <c r="B24" s="123" t="s">
        <v>150</v>
      </c>
      <c r="C24" s="123" t="s">
        <v>291</v>
      </c>
      <c r="D24" s="123" t="s">
        <v>413</v>
      </c>
      <c r="E24" s="124" t="s">
        <v>243</v>
      </c>
      <c r="F24" s="122" t="s">
        <v>471</v>
      </c>
      <c r="G24" s="122" t="s">
        <v>472</v>
      </c>
      <c r="H24" s="122" t="s">
        <v>473</v>
      </c>
      <c r="I24" s="122" t="s">
        <v>474</v>
      </c>
      <c r="J24" s="122" t="s">
        <v>475</v>
      </c>
    </row>
    <row r="25" spans="1:10" ht="84" customHeight="1">
      <c r="A25" s="122" t="s">
        <v>325</v>
      </c>
      <c r="B25" s="123" t="s">
        <v>167</v>
      </c>
      <c r="C25" s="123" t="s">
        <v>476</v>
      </c>
      <c r="D25" s="123" t="s">
        <v>413</v>
      </c>
      <c r="E25" s="124" t="s">
        <v>198</v>
      </c>
      <c r="F25" s="122" t="s">
        <v>431</v>
      </c>
      <c r="G25" s="122" t="s">
        <v>477</v>
      </c>
      <c r="H25" s="122" t="s">
        <v>478</v>
      </c>
      <c r="I25" s="122" t="s">
        <v>479</v>
      </c>
      <c r="J25" s="122" t="s">
        <v>480</v>
      </c>
    </row>
    <row r="26" spans="1:10" ht="24" customHeight="1">
      <c r="A26" s="122" t="s">
        <v>278</v>
      </c>
      <c r="B26" s="123" t="s">
        <v>167</v>
      </c>
      <c r="C26" s="123" t="s">
        <v>279</v>
      </c>
      <c r="D26" s="123" t="s">
        <v>413</v>
      </c>
      <c r="E26" s="124" t="s">
        <v>152</v>
      </c>
      <c r="F26" s="122" t="s">
        <v>452</v>
      </c>
      <c r="G26" s="122" t="s">
        <v>481</v>
      </c>
      <c r="H26" s="122" t="s">
        <v>482</v>
      </c>
      <c r="I26" s="122" t="s">
        <v>483</v>
      </c>
      <c r="J26" s="122" t="s">
        <v>484</v>
      </c>
    </row>
    <row r="27" spans="1:10" ht="60" customHeight="1">
      <c r="A27" s="122" t="s">
        <v>328</v>
      </c>
      <c r="B27" s="123" t="s">
        <v>167</v>
      </c>
      <c r="C27" s="123" t="s">
        <v>329</v>
      </c>
      <c r="D27" s="123" t="s">
        <v>413</v>
      </c>
      <c r="E27" s="124" t="s">
        <v>198</v>
      </c>
      <c r="F27" s="122" t="s">
        <v>431</v>
      </c>
      <c r="G27" s="122" t="s">
        <v>485</v>
      </c>
      <c r="H27" s="122" t="s">
        <v>486</v>
      </c>
      <c r="I27" s="122" t="s">
        <v>487</v>
      </c>
      <c r="J27" s="122" t="s">
        <v>488</v>
      </c>
    </row>
    <row r="28" spans="1:10" ht="24" customHeight="1">
      <c r="A28" s="122" t="s">
        <v>268</v>
      </c>
      <c r="B28" s="123" t="s">
        <v>167</v>
      </c>
      <c r="C28" s="123" t="s">
        <v>269</v>
      </c>
      <c r="D28" s="123" t="s">
        <v>413</v>
      </c>
      <c r="E28" s="124" t="s">
        <v>152</v>
      </c>
      <c r="F28" s="122" t="s">
        <v>452</v>
      </c>
      <c r="G28" s="122" t="s">
        <v>489</v>
      </c>
      <c r="H28" s="122" t="s">
        <v>490</v>
      </c>
      <c r="I28" s="122" t="s">
        <v>491</v>
      </c>
      <c r="J28" s="122" t="s">
        <v>492</v>
      </c>
    </row>
    <row r="29" spans="1:10" ht="24" customHeight="1">
      <c r="A29" s="122" t="s">
        <v>371</v>
      </c>
      <c r="B29" s="123" t="s">
        <v>167</v>
      </c>
      <c r="C29" s="123" t="s">
        <v>372</v>
      </c>
      <c r="D29" s="123" t="s">
        <v>493</v>
      </c>
      <c r="E29" s="124" t="s">
        <v>141</v>
      </c>
      <c r="F29" s="122" t="s">
        <v>494</v>
      </c>
      <c r="G29" s="122" t="s">
        <v>495</v>
      </c>
      <c r="H29" s="122" t="s">
        <v>495</v>
      </c>
      <c r="I29" s="122" t="s">
        <v>496</v>
      </c>
      <c r="J29" s="122" t="s">
        <v>497</v>
      </c>
    </row>
    <row r="30" spans="1:10" ht="48" customHeight="1">
      <c r="A30" s="122" t="s">
        <v>217</v>
      </c>
      <c r="B30" s="123" t="s">
        <v>150</v>
      </c>
      <c r="C30" s="123" t="s">
        <v>218</v>
      </c>
      <c r="D30" s="123" t="s">
        <v>413</v>
      </c>
      <c r="E30" s="124" t="s">
        <v>152</v>
      </c>
      <c r="F30" s="122" t="s">
        <v>498</v>
      </c>
      <c r="G30" s="122" t="s">
        <v>499</v>
      </c>
      <c r="H30" s="122" t="s">
        <v>500</v>
      </c>
      <c r="I30" s="122" t="s">
        <v>501</v>
      </c>
      <c r="J30" s="122" t="s">
        <v>502</v>
      </c>
    </row>
    <row r="31" spans="1:10" ht="24" customHeight="1">
      <c r="A31" s="122" t="s">
        <v>299</v>
      </c>
      <c r="B31" s="123" t="s">
        <v>155</v>
      </c>
      <c r="C31" s="123" t="s">
        <v>503</v>
      </c>
      <c r="D31" s="123" t="s">
        <v>504</v>
      </c>
      <c r="E31" s="124" t="s">
        <v>152</v>
      </c>
      <c r="F31" s="122" t="s">
        <v>505</v>
      </c>
      <c r="G31" s="122" t="s">
        <v>506</v>
      </c>
      <c r="H31" s="122" t="s">
        <v>507</v>
      </c>
      <c r="I31" s="122" t="s">
        <v>508</v>
      </c>
      <c r="J31" s="122" t="s">
        <v>509</v>
      </c>
    </row>
    <row r="32" spans="1:10" ht="24" customHeight="1">
      <c r="A32" s="122" t="s">
        <v>207</v>
      </c>
      <c r="B32" s="123" t="s">
        <v>167</v>
      </c>
      <c r="C32" s="123" t="s">
        <v>208</v>
      </c>
      <c r="D32" s="123" t="s">
        <v>418</v>
      </c>
      <c r="E32" s="124" t="s">
        <v>169</v>
      </c>
      <c r="F32" s="122" t="s">
        <v>510</v>
      </c>
      <c r="G32" s="122" t="s">
        <v>511</v>
      </c>
      <c r="H32" s="122" t="s">
        <v>512</v>
      </c>
      <c r="I32" s="122" t="s">
        <v>513</v>
      </c>
      <c r="J32" s="122" t="s">
        <v>514</v>
      </c>
    </row>
    <row r="33" spans="1:10" ht="24" customHeight="1">
      <c r="A33" s="122" t="s">
        <v>182</v>
      </c>
      <c r="B33" s="123" t="s">
        <v>167</v>
      </c>
      <c r="C33" s="123" t="s">
        <v>183</v>
      </c>
      <c r="D33" s="123" t="s">
        <v>418</v>
      </c>
      <c r="E33" s="124" t="s">
        <v>160</v>
      </c>
      <c r="F33" s="122" t="s">
        <v>419</v>
      </c>
      <c r="G33" s="122" t="s">
        <v>515</v>
      </c>
      <c r="H33" s="122" t="s">
        <v>516</v>
      </c>
      <c r="I33" s="122" t="s">
        <v>517</v>
      </c>
      <c r="J33" s="122" t="s">
        <v>518</v>
      </c>
    </row>
    <row r="34" spans="1:10" ht="24" customHeight="1">
      <c r="A34" s="122" t="s">
        <v>224</v>
      </c>
      <c r="B34" s="123" t="s">
        <v>167</v>
      </c>
      <c r="C34" s="123" t="s">
        <v>225</v>
      </c>
      <c r="D34" s="123" t="s">
        <v>413</v>
      </c>
      <c r="E34" s="124" t="s">
        <v>152</v>
      </c>
      <c r="F34" s="122" t="s">
        <v>519</v>
      </c>
      <c r="G34" s="122" t="s">
        <v>520</v>
      </c>
      <c r="H34" s="122" t="s">
        <v>521</v>
      </c>
      <c r="I34" s="122" t="s">
        <v>522</v>
      </c>
      <c r="J34" s="122" t="s">
        <v>523</v>
      </c>
    </row>
    <row r="35" spans="1:10" ht="24" customHeight="1">
      <c r="A35" s="122" t="s">
        <v>262</v>
      </c>
      <c r="B35" s="123" t="s">
        <v>167</v>
      </c>
      <c r="C35" s="123" t="s">
        <v>263</v>
      </c>
      <c r="D35" s="123" t="s">
        <v>413</v>
      </c>
      <c r="E35" s="124" t="s">
        <v>152</v>
      </c>
      <c r="F35" s="122" t="s">
        <v>414</v>
      </c>
      <c r="G35" s="122" t="s">
        <v>524</v>
      </c>
      <c r="H35" s="122" t="s">
        <v>525</v>
      </c>
      <c r="I35" s="122" t="s">
        <v>526</v>
      </c>
      <c r="J35" s="122" t="s">
        <v>527</v>
      </c>
    </row>
    <row r="36" spans="1:10" ht="24" customHeight="1">
      <c r="A36" s="122" t="s">
        <v>368</v>
      </c>
      <c r="B36" s="123" t="s">
        <v>167</v>
      </c>
      <c r="C36" s="123" t="s">
        <v>369</v>
      </c>
      <c r="D36" s="123" t="s">
        <v>528</v>
      </c>
      <c r="E36" s="124" t="s">
        <v>187</v>
      </c>
      <c r="F36" s="122" t="s">
        <v>529</v>
      </c>
      <c r="G36" s="122" t="s">
        <v>530</v>
      </c>
      <c r="H36" s="122" t="s">
        <v>531</v>
      </c>
      <c r="I36" s="122" t="s">
        <v>532</v>
      </c>
      <c r="J36" s="122" t="s">
        <v>533</v>
      </c>
    </row>
    <row r="37" spans="1:10" ht="24" customHeight="1">
      <c r="A37" s="122" t="s">
        <v>179</v>
      </c>
      <c r="B37" s="123" t="s">
        <v>167</v>
      </c>
      <c r="C37" s="123" t="s">
        <v>180</v>
      </c>
      <c r="D37" s="123" t="s">
        <v>418</v>
      </c>
      <c r="E37" s="124" t="s">
        <v>169</v>
      </c>
      <c r="F37" s="122" t="s">
        <v>419</v>
      </c>
      <c r="G37" s="122" t="s">
        <v>534</v>
      </c>
      <c r="H37" s="122" t="s">
        <v>535</v>
      </c>
      <c r="I37" s="122" t="s">
        <v>536</v>
      </c>
      <c r="J37" s="122" t="s">
        <v>537</v>
      </c>
    </row>
    <row r="38" spans="1:10" ht="48" customHeight="1">
      <c r="A38" s="122" t="s">
        <v>214</v>
      </c>
      <c r="B38" s="123" t="s">
        <v>150</v>
      </c>
      <c r="C38" s="123" t="s">
        <v>215</v>
      </c>
      <c r="D38" s="123" t="s">
        <v>413</v>
      </c>
      <c r="E38" s="124" t="s">
        <v>152</v>
      </c>
      <c r="F38" s="122" t="s">
        <v>498</v>
      </c>
      <c r="G38" s="122" t="s">
        <v>538</v>
      </c>
      <c r="H38" s="122" t="s">
        <v>539</v>
      </c>
      <c r="I38" s="122" t="s">
        <v>540</v>
      </c>
      <c r="J38" s="122" t="s">
        <v>541</v>
      </c>
    </row>
    <row r="39" spans="1:10" ht="24" customHeight="1">
      <c r="A39" s="122" t="s">
        <v>375</v>
      </c>
      <c r="B39" s="123" t="s">
        <v>155</v>
      </c>
      <c r="C39" s="123" t="s">
        <v>542</v>
      </c>
      <c r="D39" s="123" t="s">
        <v>543</v>
      </c>
      <c r="E39" s="124" t="s">
        <v>247</v>
      </c>
      <c r="F39" s="122" t="s">
        <v>544</v>
      </c>
      <c r="G39" s="122" t="s">
        <v>545</v>
      </c>
      <c r="H39" s="122" t="s">
        <v>546</v>
      </c>
      <c r="I39" s="122" t="s">
        <v>547</v>
      </c>
      <c r="J39" s="122" t="s">
        <v>548</v>
      </c>
    </row>
    <row r="40" spans="1:10" ht="24" customHeight="1">
      <c r="A40" s="122" t="s">
        <v>245</v>
      </c>
      <c r="B40" s="123" t="s">
        <v>167</v>
      </c>
      <c r="C40" s="123" t="s">
        <v>549</v>
      </c>
      <c r="D40" s="123" t="s">
        <v>493</v>
      </c>
      <c r="E40" s="124" t="s">
        <v>247</v>
      </c>
      <c r="F40" s="122" t="s">
        <v>550</v>
      </c>
      <c r="G40" s="122" t="s">
        <v>551</v>
      </c>
      <c r="H40" s="122" t="s">
        <v>552</v>
      </c>
      <c r="I40" s="122" t="s">
        <v>553</v>
      </c>
      <c r="J40" s="122" t="s">
        <v>554</v>
      </c>
    </row>
    <row r="41" spans="1:10" ht="24" customHeight="1">
      <c r="A41" s="122" t="s">
        <v>396</v>
      </c>
      <c r="B41" s="123" t="s">
        <v>167</v>
      </c>
      <c r="C41" s="123" t="s">
        <v>397</v>
      </c>
      <c r="D41" s="123" t="s">
        <v>418</v>
      </c>
      <c r="E41" s="124" t="s">
        <v>169</v>
      </c>
      <c r="F41" s="122" t="s">
        <v>419</v>
      </c>
      <c r="G41" s="122" t="s">
        <v>555</v>
      </c>
      <c r="H41" s="122" t="s">
        <v>556</v>
      </c>
      <c r="I41" s="122" t="s">
        <v>553</v>
      </c>
      <c r="J41" s="122" t="s">
        <v>557</v>
      </c>
    </row>
    <row r="42" spans="1:10" ht="24" customHeight="1">
      <c r="A42" s="122" t="s">
        <v>166</v>
      </c>
      <c r="B42" s="123" t="s">
        <v>167</v>
      </c>
      <c r="C42" s="123" t="s">
        <v>168</v>
      </c>
      <c r="D42" s="123" t="s">
        <v>418</v>
      </c>
      <c r="E42" s="124" t="s">
        <v>169</v>
      </c>
      <c r="F42" s="122" t="s">
        <v>510</v>
      </c>
      <c r="G42" s="122" t="s">
        <v>558</v>
      </c>
      <c r="H42" s="122" t="s">
        <v>559</v>
      </c>
      <c r="I42" s="122" t="s">
        <v>560</v>
      </c>
      <c r="J42" s="122" t="s">
        <v>561</v>
      </c>
    </row>
    <row r="43" spans="1:10" ht="24" customHeight="1">
      <c r="A43" s="122" t="s">
        <v>257</v>
      </c>
      <c r="B43" s="123" t="s">
        <v>167</v>
      </c>
      <c r="C43" s="123" t="s">
        <v>258</v>
      </c>
      <c r="D43" s="123" t="s">
        <v>418</v>
      </c>
      <c r="E43" s="124" t="s">
        <v>259</v>
      </c>
      <c r="F43" s="122" t="s">
        <v>562</v>
      </c>
      <c r="G43" s="122" t="s">
        <v>563</v>
      </c>
      <c r="H43" s="122" t="s">
        <v>564</v>
      </c>
      <c r="I43" s="122" t="s">
        <v>565</v>
      </c>
      <c r="J43" s="122" t="s">
        <v>566</v>
      </c>
    </row>
    <row r="44" spans="1:10" ht="24" customHeight="1">
      <c r="A44" s="122" t="s">
        <v>271</v>
      </c>
      <c r="B44" s="123" t="s">
        <v>150</v>
      </c>
      <c r="C44" s="123" t="s">
        <v>272</v>
      </c>
      <c r="D44" s="123" t="s">
        <v>413</v>
      </c>
      <c r="E44" s="124" t="s">
        <v>152</v>
      </c>
      <c r="F44" s="122" t="s">
        <v>414</v>
      </c>
      <c r="G44" s="122" t="s">
        <v>567</v>
      </c>
      <c r="H44" s="122" t="s">
        <v>568</v>
      </c>
      <c r="I44" s="122" t="s">
        <v>569</v>
      </c>
      <c r="J44" s="122" t="s">
        <v>570</v>
      </c>
    </row>
    <row r="45" spans="1:10" ht="48" customHeight="1">
      <c r="A45" s="122" t="s">
        <v>293</v>
      </c>
      <c r="B45" s="123" t="s">
        <v>167</v>
      </c>
      <c r="C45" s="123" t="s">
        <v>294</v>
      </c>
      <c r="D45" s="123" t="s">
        <v>413</v>
      </c>
      <c r="E45" s="124" t="s">
        <v>187</v>
      </c>
      <c r="F45" s="122" t="s">
        <v>571</v>
      </c>
      <c r="G45" s="122" t="s">
        <v>572</v>
      </c>
      <c r="H45" s="122" t="s">
        <v>573</v>
      </c>
      <c r="I45" s="122" t="s">
        <v>574</v>
      </c>
      <c r="J45" s="122" t="s">
        <v>575</v>
      </c>
    </row>
    <row r="46" spans="1:10" ht="24" customHeight="1">
      <c r="A46" s="122" t="s">
        <v>149</v>
      </c>
      <c r="B46" s="123" t="s">
        <v>150</v>
      </c>
      <c r="C46" s="123" t="s">
        <v>151</v>
      </c>
      <c r="D46" s="123" t="s">
        <v>418</v>
      </c>
      <c r="E46" s="124" t="s">
        <v>152</v>
      </c>
      <c r="F46" s="122" t="s">
        <v>576</v>
      </c>
      <c r="G46" s="122" t="s">
        <v>577</v>
      </c>
      <c r="H46" s="122" t="s">
        <v>578</v>
      </c>
      <c r="I46" s="122" t="s">
        <v>579</v>
      </c>
      <c r="J46" s="122" t="s">
        <v>580</v>
      </c>
    </row>
    <row r="47" spans="1:10" ht="36" customHeight="1">
      <c r="A47" s="122" t="s">
        <v>364</v>
      </c>
      <c r="B47" s="123" t="s">
        <v>150</v>
      </c>
      <c r="C47" s="123" t="s">
        <v>365</v>
      </c>
      <c r="D47" s="123" t="s">
        <v>581</v>
      </c>
      <c r="E47" s="124" t="s">
        <v>152</v>
      </c>
      <c r="F47" s="122" t="s">
        <v>582</v>
      </c>
      <c r="G47" s="122" t="s">
        <v>583</v>
      </c>
      <c r="H47" s="122" t="s">
        <v>584</v>
      </c>
      <c r="I47" s="122" t="s">
        <v>585</v>
      </c>
      <c r="J47" s="122" t="s">
        <v>586</v>
      </c>
    </row>
    <row r="48" spans="1:10" ht="24" customHeight="1">
      <c r="A48" s="122" t="s">
        <v>158</v>
      </c>
      <c r="B48" s="123" t="s">
        <v>155</v>
      </c>
      <c r="C48" s="123" t="s">
        <v>587</v>
      </c>
      <c r="D48" s="123" t="s">
        <v>588</v>
      </c>
      <c r="E48" s="124" t="s">
        <v>164</v>
      </c>
      <c r="F48" s="122" t="s">
        <v>419</v>
      </c>
      <c r="G48" s="122" t="s">
        <v>589</v>
      </c>
      <c r="H48" s="122" t="s">
        <v>590</v>
      </c>
      <c r="I48" s="122" t="s">
        <v>585</v>
      </c>
      <c r="J48" s="122" t="s">
        <v>591</v>
      </c>
    </row>
    <row r="49" spans="1:10" ht="36" customHeight="1">
      <c r="A49" s="122" t="s">
        <v>307</v>
      </c>
      <c r="B49" s="123" t="s">
        <v>150</v>
      </c>
      <c r="C49" s="123" t="s">
        <v>308</v>
      </c>
      <c r="D49" s="123" t="s">
        <v>592</v>
      </c>
      <c r="E49" s="124" t="s">
        <v>152</v>
      </c>
      <c r="F49" s="122" t="s">
        <v>593</v>
      </c>
      <c r="G49" s="122" t="s">
        <v>594</v>
      </c>
      <c r="H49" s="122" t="s">
        <v>595</v>
      </c>
      <c r="I49" s="122" t="s">
        <v>596</v>
      </c>
      <c r="J49" s="122" t="s">
        <v>597</v>
      </c>
    </row>
    <row r="50" spans="1:10" ht="36" customHeight="1">
      <c r="A50" s="122" t="s">
        <v>253</v>
      </c>
      <c r="B50" s="123" t="s">
        <v>150</v>
      </c>
      <c r="C50" s="123" t="s">
        <v>254</v>
      </c>
      <c r="D50" s="123" t="s">
        <v>598</v>
      </c>
      <c r="E50" s="124" t="s">
        <v>255</v>
      </c>
      <c r="F50" s="122" t="s">
        <v>599</v>
      </c>
      <c r="G50" s="122" t="s">
        <v>600</v>
      </c>
      <c r="H50" s="122" t="s">
        <v>601</v>
      </c>
      <c r="I50" s="122" t="s">
        <v>596</v>
      </c>
      <c r="J50" s="122" t="s">
        <v>602</v>
      </c>
    </row>
    <row r="51" spans="1:10" ht="24" customHeight="1">
      <c r="A51" s="122" t="s">
        <v>162</v>
      </c>
      <c r="B51" s="123" t="s">
        <v>155</v>
      </c>
      <c r="C51" s="123" t="s">
        <v>603</v>
      </c>
      <c r="D51" s="123" t="s">
        <v>588</v>
      </c>
      <c r="E51" s="124" t="s">
        <v>164</v>
      </c>
      <c r="F51" s="122" t="s">
        <v>419</v>
      </c>
      <c r="G51" s="122" t="s">
        <v>604</v>
      </c>
      <c r="H51" s="122" t="s">
        <v>605</v>
      </c>
      <c r="I51" s="122" t="s">
        <v>606</v>
      </c>
      <c r="J51" s="122" t="s">
        <v>607</v>
      </c>
    </row>
    <row r="52" spans="1:10" ht="24" customHeight="1">
      <c r="A52" s="122" t="s">
        <v>250</v>
      </c>
      <c r="B52" s="123" t="s">
        <v>150</v>
      </c>
      <c r="C52" s="123" t="s">
        <v>251</v>
      </c>
      <c r="D52" s="123" t="s">
        <v>608</v>
      </c>
      <c r="E52" s="124" t="s">
        <v>232</v>
      </c>
      <c r="F52" s="122" t="s">
        <v>609</v>
      </c>
      <c r="G52" s="122" t="s">
        <v>610</v>
      </c>
      <c r="H52" s="122" t="s">
        <v>611</v>
      </c>
      <c r="I52" s="122" t="s">
        <v>606</v>
      </c>
      <c r="J52" s="122" t="s">
        <v>612</v>
      </c>
    </row>
    <row r="53" spans="1:10" ht="24" customHeight="1">
      <c r="A53" s="122" t="s">
        <v>388</v>
      </c>
      <c r="B53" s="123" t="s">
        <v>167</v>
      </c>
      <c r="C53" s="123" t="s">
        <v>613</v>
      </c>
      <c r="D53" s="123" t="s">
        <v>528</v>
      </c>
      <c r="E53" s="124" t="s">
        <v>247</v>
      </c>
      <c r="F53" s="122" t="s">
        <v>494</v>
      </c>
      <c r="G53" s="122" t="s">
        <v>614</v>
      </c>
      <c r="H53" s="122" t="s">
        <v>614</v>
      </c>
      <c r="I53" s="122" t="s">
        <v>615</v>
      </c>
      <c r="J53" s="122" t="s">
        <v>616</v>
      </c>
    </row>
    <row r="54" spans="1:10" ht="24" customHeight="1">
      <c r="A54" s="122" t="s">
        <v>358</v>
      </c>
      <c r="B54" s="123" t="s">
        <v>167</v>
      </c>
      <c r="C54" s="123" t="s">
        <v>359</v>
      </c>
      <c r="D54" s="123" t="s">
        <v>617</v>
      </c>
      <c r="E54" s="124" t="s">
        <v>152</v>
      </c>
      <c r="F54" s="122" t="s">
        <v>618</v>
      </c>
      <c r="G54" s="122" t="s">
        <v>619</v>
      </c>
      <c r="H54" s="122" t="s">
        <v>620</v>
      </c>
      <c r="I54" s="122" t="s">
        <v>621</v>
      </c>
      <c r="J54" s="122" t="s">
        <v>622</v>
      </c>
    </row>
    <row r="55" spans="1:10" ht="24" customHeight="1">
      <c r="A55" s="122" t="s">
        <v>193</v>
      </c>
      <c r="B55" s="123" t="s">
        <v>150</v>
      </c>
      <c r="C55" s="123" t="s">
        <v>194</v>
      </c>
      <c r="D55" s="123" t="s">
        <v>623</v>
      </c>
      <c r="E55" s="124" t="s">
        <v>152</v>
      </c>
      <c r="F55" s="122" t="s">
        <v>624</v>
      </c>
      <c r="G55" s="122" t="s">
        <v>625</v>
      </c>
      <c r="H55" s="122" t="s">
        <v>626</v>
      </c>
      <c r="I55" s="122" t="s">
        <v>621</v>
      </c>
      <c r="J55" s="122" t="s">
        <v>627</v>
      </c>
    </row>
    <row r="56" spans="1:10" ht="24" customHeight="1">
      <c r="A56" s="122" t="s">
        <v>230</v>
      </c>
      <c r="B56" s="123" t="s">
        <v>150</v>
      </c>
      <c r="C56" s="123" t="s">
        <v>231</v>
      </c>
      <c r="D56" s="123" t="s">
        <v>628</v>
      </c>
      <c r="E56" s="124" t="s">
        <v>232</v>
      </c>
      <c r="F56" s="122" t="s">
        <v>629</v>
      </c>
      <c r="G56" s="122" t="s">
        <v>630</v>
      </c>
      <c r="H56" s="122" t="s">
        <v>631</v>
      </c>
      <c r="I56" s="122" t="s">
        <v>621</v>
      </c>
      <c r="J56" s="122" t="s">
        <v>632</v>
      </c>
    </row>
    <row r="57" spans="1:10" ht="36" customHeight="1">
      <c r="A57" s="122" t="s">
        <v>221</v>
      </c>
      <c r="B57" s="123" t="s">
        <v>150</v>
      </c>
      <c r="C57" s="123" t="s">
        <v>222</v>
      </c>
      <c r="D57" s="123" t="s">
        <v>628</v>
      </c>
      <c r="E57" s="124" t="s">
        <v>152</v>
      </c>
      <c r="F57" s="122" t="s">
        <v>633</v>
      </c>
      <c r="G57" s="122" t="s">
        <v>634</v>
      </c>
      <c r="H57" s="122" t="s">
        <v>635</v>
      </c>
      <c r="I57" s="122" t="s">
        <v>636</v>
      </c>
      <c r="J57" s="122" t="s">
        <v>637</v>
      </c>
    </row>
    <row r="58" spans="1:10" ht="24" customHeight="1">
      <c r="A58" s="122" t="s">
        <v>399</v>
      </c>
      <c r="B58" s="123" t="s">
        <v>167</v>
      </c>
      <c r="C58" s="123" t="s">
        <v>400</v>
      </c>
      <c r="D58" s="123" t="s">
        <v>623</v>
      </c>
      <c r="E58" s="124" t="s">
        <v>152</v>
      </c>
      <c r="F58" s="122" t="s">
        <v>519</v>
      </c>
      <c r="G58" s="122" t="s">
        <v>638</v>
      </c>
      <c r="H58" s="122" t="s">
        <v>639</v>
      </c>
      <c r="I58" s="122" t="s">
        <v>640</v>
      </c>
      <c r="J58" s="122" t="s">
        <v>641</v>
      </c>
    </row>
    <row r="59" spans="1:10" ht="24" customHeight="1">
      <c r="A59" s="122" t="s">
        <v>378</v>
      </c>
      <c r="B59" s="123" t="s">
        <v>155</v>
      </c>
      <c r="C59" s="123" t="s">
        <v>642</v>
      </c>
      <c r="D59" s="123" t="s">
        <v>643</v>
      </c>
      <c r="E59" s="124" t="s">
        <v>380</v>
      </c>
      <c r="F59" s="122" t="s">
        <v>550</v>
      </c>
      <c r="G59" s="122" t="s">
        <v>644</v>
      </c>
      <c r="H59" s="122" t="s">
        <v>645</v>
      </c>
      <c r="I59" s="122" t="s">
        <v>640</v>
      </c>
      <c r="J59" s="122" t="s">
        <v>646</v>
      </c>
    </row>
    <row r="60" spans="1:10" ht="36" customHeight="1">
      <c r="A60" s="122" t="s">
        <v>175</v>
      </c>
      <c r="B60" s="123" t="s">
        <v>167</v>
      </c>
      <c r="C60" s="123" t="s">
        <v>176</v>
      </c>
      <c r="D60" s="123" t="s">
        <v>418</v>
      </c>
      <c r="E60" s="124" t="s">
        <v>141</v>
      </c>
      <c r="F60" s="122" t="s">
        <v>494</v>
      </c>
      <c r="G60" s="122" t="s">
        <v>647</v>
      </c>
      <c r="H60" s="122" t="s">
        <v>647</v>
      </c>
      <c r="I60" s="122" t="s">
        <v>648</v>
      </c>
      <c r="J60" s="122" t="s">
        <v>649</v>
      </c>
    </row>
    <row r="61" spans="1:10" ht="24" customHeight="1">
      <c r="A61" s="122" t="s">
        <v>296</v>
      </c>
      <c r="B61" s="123" t="s">
        <v>150</v>
      </c>
      <c r="C61" s="123" t="s">
        <v>297</v>
      </c>
      <c r="D61" s="123" t="s">
        <v>413</v>
      </c>
      <c r="E61" s="124" t="s">
        <v>187</v>
      </c>
      <c r="F61" s="122" t="s">
        <v>505</v>
      </c>
      <c r="G61" s="122" t="s">
        <v>650</v>
      </c>
      <c r="H61" s="122" t="s">
        <v>651</v>
      </c>
      <c r="I61" s="122" t="s">
        <v>648</v>
      </c>
      <c r="J61" s="122" t="s">
        <v>652</v>
      </c>
    </row>
    <row r="62" spans="1:10" ht="24" customHeight="1">
      <c r="A62" s="122" t="s">
        <v>361</v>
      </c>
      <c r="B62" s="123" t="s">
        <v>167</v>
      </c>
      <c r="C62" s="123" t="s">
        <v>653</v>
      </c>
      <c r="D62" s="123" t="s">
        <v>617</v>
      </c>
      <c r="E62" s="124" t="s">
        <v>152</v>
      </c>
      <c r="F62" s="122" t="s">
        <v>654</v>
      </c>
      <c r="G62" s="122" t="s">
        <v>655</v>
      </c>
      <c r="H62" s="122" t="s">
        <v>656</v>
      </c>
      <c r="I62" s="122" t="s">
        <v>648</v>
      </c>
      <c r="J62" s="122" t="s">
        <v>657</v>
      </c>
    </row>
    <row r="63" spans="1:10" ht="24" customHeight="1">
      <c r="A63" s="122" t="s">
        <v>304</v>
      </c>
      <c r="B63" s="123" t="s">
        <v>150</v>
      </c>
      <c r="C63" s="123" t="s">
        <v>305</v>
      </c>
      <c r="D63" s="123" t="s">
        <v>592</v>
      </c>
      <c r="E63" s="124" t="s">
        <v>152</v>
      </c>
      <c r="F63" s="122" t="s">
        <v>593</v>
      </c>
      <c r="G63" s="122" t="s">
        <v>658</v>
      </c>
      <c r="H63" s="122" t="s">
        <v>659</v>
      </c>
      <c r="I63" s="122" t="s">
        <v>660</v>
      </c>
      <c r="J63" s="122" t="s">
        <v>661</v>
      </c>
    </row>
    <row r="64" spans="1:10" ht="24" customHeight="1">
      <c r="A64" s="122" t="s">
        <v>345</v>
      </c>
      <c r="B64" s="123" t="s">
        <v>167</v>
      </c>
      <c r="C64" s="123" t="s">
        <v>662</v>
      </c>
      <c r="D64" s="123">
        <v>338</v>
      </c>
      <c r="E64" s="124" t="s">
        <v>347</v>
      </c>
      <c r="F64" s="122" t="s">
        <v>618</v>
      </c>
      <c r="G64" s="122" t="s">
        <v>663</v>
      </c>
      <c r="H64" s="122" t="s">
        <v>664</v>
      </c>
      <c r="I64" s="122" t="s">
        <v>660</v>
      </c>
      <c r="J64" s="122" t="s">
        <v>665</v>
      </c>
    </row>
    <row r="65" spans="1:10" ht="24" customHeight="1">
      <c r="A65" s="122" t="s">
        <v>154</v>
      </c>
      <c r="B65" s="123" t="s">
        <v>155</v>
      </c>
      <c r="C65" s="123" t="s">
        <v>666</v>
      </c>
      <c r="D65" s="123" t="s">
        <v>588</v>
      </c>
      <c r="E65" s="124" t="s">
        <v>152</v>
      </c>
      <c r="F65" s="122" t="s">
        <v>667</v>
      </c>
      <c r="G65" s="122" t="s">
        <v>668</v>
      </c>
      <c r="H65" s="122" t="s">
        <v>669</v>
      </c>
      <c r="I65" s="122" t="s">
        <v>670</v>
      </c>
      <c r="J65" s="122" t="s">
        <v>671</v>
      </c>
    </row>
    <row r="66" spans="1:10" ht="24" customHeight="1">
      <c r="A66" s="122" t="s">
        <v>355</v>
      </c>
      <c r="B66" s="123" t="s">
        <v>167</v>
      </c>
      <c r="C66" s="123" t="s">
        <v>356</v>
      </c>
      <c r="D66" s="123" t="s">
        <v>672</v>
      </c>
      <c r="E66" s="124" t="s">
        <v>152</v>
      </c>
      <c r="F66" s="122" t="s">
        <v>673</v>
      </c>
      <c r="G66" s="122" t="s">
        <v>674</v>
      </c>
      <c r="H66" s="122" t="s">
        <v>675</v>
      </c>
      <c r="I66" s="122" t="s">
        <v>676</v>
      </c>
      <c r="J66" s="122" t="s">
        <v>677</v>
      </c>
    </row>
    <row r="67" spans="1:10" ht="48" customHeight="1">
      <c r="A67" s="122" t="s">
        <v>385</v>
      </c>
      <c r="B67" s="123" t="s">
        <v>155</v>
      </c>
      <c r="C67" s="123" t="s">
        <v>678</v>
      </c>
      <c r="D67" s="123" t="s">
        <v>643</v>
      </c>
      <c r="E67" s="124" t="s">
        <v>380</v>
      </c>
      <c r="F67" s="122" t="s">
        <v>667</v>
      </c>
      <c r="G67" s="122" t="s">
        <v>679</v>
      </c>
      <c r="H67" s="122" t="s">
        <v>680</v>
      </c>
      <c r="I67" s="122" t="s">
        <v>676</v>
      </c>
      <c r="J67" s="122" t="s">
        <v>681</v>
      </c>
    </row>
    <row r="68" spans="1:10" ht="36" customHeight="1">
      <c r="A68" s="122" t="s">
        <v>319</v>
      </c>
      <c r="B68" s="123" t="s">
        <v>150</v>
      </c>
      <c r="C68" s="123" t="s">
        <v>320</v>
      </c>
      <c r="D68" s="123" t="s">
        <v>592</v>
      </c>
      <c r="E68" s="124" t="s">
        <v>232</v>
      </c>
      <c r="F68" s="122" t="s">
        <v>682</v>
      </c>
      <c r="G68" s="122" t="s">
        <v>683</v>
      </c>
      <c r="H68" s="122" t="s">
        <v>684</v>
      </c>
      <c r="I68" s="122" t="s">
        <v>685</v>
      </c>
      <c r="J68" s="122" t="s">
        <v>686</v>
      </c>
    </row>
    <row r="69" spans="1:10" ht="24" customHeight="1">
      <c r="A69" s="122" t="s">
        <v>172</v>
      </c>
      <c r="B69" s="123" t="s">
        <v>167</v>
      </c>
      <c r="C69" s="123" t="s">
        <v>173</v>
      </c>
      <c r="D69" s="123" t="s">
        <v>418</v>
      </c>
      <c r="E69" s="124" t="s">
        <v>141</v>
      </c>
      <c r="F69" s="122" t="s">
        <v>494</v>
      </c>
      <c r="G69" s="122" t="s">
        <v>687</v>
      </c>
      <c r="H69" s="122" t="s">
        <v>687</v>
      </c>
      <c r="I69" s="122" t="s">
        <v>688</v>
      </c>
      <c r="J69" s="122" t="s">
        <v>689</v>
      </c>
    </row>
    <row r="70" spans="1:10" ht="24" customHeight="1">
      <c r="A70" s="122" t="s">
        <v>234</v>
      </c>
      <c r="B70" s="123" t="s">
        <v>150</v>
      </c>
      <c r="C70" s="123" t="s">
        <v>235</v>
      </c>
      <c r="D70" s="123" t="s">
        <v>690</v>
      </c>
      <c r="E70" s="124" t="s">
        <v>152</v>
      </c>
      <c r="F70" s="122" t="s">
        <v>691</v>
      </c>
      <c r="G70" s="122" t="s">
        <v>692</v>
      </c>
      <c r="H70" s="122" t="s">
        <v>693</v>
      </c>
      <c r="I70" s="122" t="s">
        <v>694</v>
      </c>
      <c r="J70" s="122" t="s">
        <v>695</v>
      </c>
    </row>
    <row r="71" spans="1:10" ht="24" customHeight="1">
      <c r="A71" s="122" t="s">
        <v>349</v>
      </c>
      <c r="B71" s="123" t="s">
        <v>155</v>
      </c>
      <c r="C71" s="123" t="s">
        <v>696</v>
      </c>
      <c r="D71" s="123" t="s">
        <v>697</v>
      </c>
      <c r="E71" s="124" t="s">
        <v>152</v>
      </c>
      <c r="F71" s="122" t="s">
        <v>618</v>
      </c>
      <c r="G71" s="122" t="s">
        <v>698</v>
      </c>
      <c r="H71" s="122" t="s">
        <v>699</v>
      </c>
      <c r="I71" s="122" t="s">
        <v>694</v>
      </c>
      <c r="J71" s="122" t="s">
        <v>700</v>
      </c>
    </row>
    <row r="72" spans="1:10" ht="36" customHeight="1">
      <c r="A72" s="122" t="s">
        <v>316</v>
      </c>
      <c r="B72" s="123" t="s">
        <v>150</v>
      </c>
      <c r="C72" s="123" t="s">
        <v>317</v>
      </c>
      <c r="D72" s="123" t="s">
        <v>592</v>
      </c>
      <c r="E72" s="124" t="s">
        <v>198</v>
      </c>
      <c r="F72" s="122" t="s">
        <v>701</v>
      </c>
      <c r="G72" s="122" t="s">
        <v>702</v>
      </c>
      <c r="H72" s="122" t="s">
        <v>703</v>
      </c>
      <c r="I72" s="122" t="s">
        <v>694</v>
      </c>
      <c r="J72" s="122" t="s">
        <v>704</v>
      </c>
    </row>
    <row r="73" spans="1:10" ht="36" customHeight="1">
      <c r="A73" s="122" t="s">
        <v>310</v>
      </c>
      <c r="B73" s="123" t="s">
        <v>150</v>
      </c>
      <c r="C73" s="123" t="s">
        <v>311</v>
      </c>
      <c r="D73" s="123" t="s">
        <v>592</v>
      </c>
      <c r="E73" s="124" t="s">
        <v>198</v>
      </c>
      <c r="F73" s="122" t="s">
        <v>705</v>
      </c>
      <c r="G73" s="122" t="s">
        <v>477</v>
      </c>
      <c r="H73" s="122" t="s">
        <v>706</v>
      </c>
      <c r="I73" s="122" t="s">
        <v>694</v>
      </c>
      <c r="J73" s="122" t="s">
        <v>707</v>
      </c>
    </row>
    <row r="74" spans="1:10" ht="24" customHeight="1">
      <c r="A74" s="122" t="s">
        <v>185</v>
      </c>
      <c r="B74" s="123" t="s">
        <v>150</v>
      </c>
      <c r="C74" s="123" t="s">
        <v>186</v>
      </c>
      <c r="D74" s="123" t="s">
        <v>623</v>
      </c>
      <c r="E74" s="124" t="s">
        <v>187</v>
      </c>
      <c r="F74" s="122" t="s">
        <v>708</v>
      </c>
      <c r="G74" s="122" t="s">
        <v>709</v>
      </c>
      <c r="H74" s="122" t="s">
        <v>710</v>
      </c>
      <c r="I74" s="122" t="s">
        <v>694</v>
      </c>
      <c r="J74" s="122" t="s">
        <v>711</v>
      </c>
    </row>
    <row r="75" spans="1:10" ht="36" customHeight="1">
      <c r="A75" s="122" t="s">
        <v>313</v>
      </c>
      <c r="B75" s="123" t="s">
        <v>150</v>
      </c>
      <c r="C75" s="123" t="s">
        <v>314</v>
      </c>
      <c r="D75" s="123" t="s">
        <v>592</v>
      </c>
      <c r="E75" s="124" t="s">
        <v>198</v>
      </c>
      <c r="F75" s="122" t="s">
        <v>712</v>
      </c>
      <c r="G75" s="122" t="s">
        <v>713</v>
      </c>
      <c r="H75" s="122" t="s">
        <v>714</v>
      </c>
      <c r="I75" s="122" t="s">
        <v>715</v>
      </c>
      <c r="J75" s="122" t="s">
        <v>716</v>
      </c>
    </row>
    <row r="76" spans="1:10" ht="24" customHeight="1">
      <c r="A76" s="122" t="s">
        <v>342</v>
      </c>
      <c r="B76" s="123" t="s">
        <v>155</v>
      </c>
      <c r="C76" s="123" t="s">
        <v>717</v>
      </c>
      <c r="D76" s="123" t="s">
        <v>718</v>
      </c>
      <c r="E76" s="124" t="s">
        <v>152</v>
      </c>
      <c r="F76" s="122" t="s">
        <v>618</v>
      </c>
      <c r="G76" s="122" t="s">
        <v>719</v>
      </c>
      <c r="H76" s="122" t="s">
        <v>720</v>
      </c>
      <c r="I76" s="122" t="s">
        <v>715</v>
      </c>
      <c r="J76" s="122" t="s">
        <v>721</v>
      </c>
    </row>
    <row r="77" spans="1:10" ht="24" customHeight="1">
      <c r="A77" s="122" t="s">
        <v>227</v>
      </c>
      <c r="B77" s="123" t="s">
        <v>167</v>
      </c>
      <c r="C77" s="123" t="s">
        <v>228</v>
      </c>
      <c r="D77" s="123" t="s">
        <v>418</v>
      </c>
      <c r="E77" s="124" t="s">
        <v>187</v>
      </c>
      <c r="F77" s="122" t="s">
        <v>505</v>
      </c>
      <c r="G77" s="122" t="s">
        <v>722</v>
      </c>
      <c r="H77" s="122" t="s">
        <v>723</v>
      </c>
      <c r="I77" s="122" t="s">
        <v>715</v>
      </c>
      <c r="J77" s="122" t="s">
        <v>724</v>
      </c>
    </row>
    <row r="78" spans="1:10" ht="24" customHeight="1">
      <c r="A78" s="122" t="s">
        <v>339</v>
      </c>
      <c r="B78" s="123" t="s">
        <v>155</v>
      </c>
      <c r="C78" s="123" t="s">
        <v>725</v>
      </c>
      <c r="D78" s="123" t="s">
        <v>697</v>
      </c>
      <c r="E78" s="124" t="s">
        <v>152</v>
      </c>
      <c r="F78" s="122" t="s">
        <v>673</v>
      </c>
      <c r="G78" s="122" t="s">
        <v>726</v>
      </c>
      <c r="H78" s="122" t="s">
        <v>727</v>
      </c>
      <c r="I78" s="122" t="s">
        <v>715</v>
      </c>
      <c r="J78" s="122" t="s">
        <v>728</v>
      </c>
    </row>
    <row r="79" spans="1:10" ht="24" customHeight="1">
      <c r="A79" s="122" t="s">
        <v>352</v>
      </c>
      <c r="B79" s="123" t="s">
        <v>167</v>
      </c>
      <c r="C79" s="123" t="s">
        <v>729</v>
      </c>
      <c r="D79" s="123" t="s">
        <v>592</v>
      </c>
      <c r="E79" s="124" t="s">
        <v>152</v>
      </c>
      <c r="F79" s="122" t="s">
        <v>730</v>
      </c>
      <c r="G79" s="122" t="s">
        <v>731</v>
      </c>
      <c r="H79" s="122" t="s">
        <v>732</v>
      </c>
      <c r="I79" s="122" t="s">
        <v>715</v>
      </c>
      <c r="J79" s="122" t="s">
        <v>733</v>
      </c>
    </row>
    <row r="80" spans="1:10" ht="24" customHeight="1">
      <c r="A80" s="122" t="s">
        <v>189</v>
      </c>
      <c r="B80" s="123" t="s">
        <v>167</v>
      </c>
      <c r="C80" s="123" t="s">
        <v>190</v>
      </c>
      <c r="D80" s="123" t="s">
        <v>418</v>
      </c>
      <c r="E80" s="124" t="s">
        <v>191</v>
      </c>
      <c r="F80" s="122" t="s">
        <v>734</v>
      </c>
      <c r="G80" s="122" t="s">
        <v>655</v>
      </c>
      <c r="H80" s="122" t="s">
        <v>735</v>
      </c>
      <c r="I80" s="122" t="s">
        <v>715</v>
      </c>
      <c r="J80" s="122" t="s">
        <v>733</v>
      </c>
    </row>
    <row r="81" spans="1:10" ht="48" customHeight="1">
      <c r="A81" s="122" t="s">
        <v>382</v>
      </c>
      <c r="B81" s="123" t="s">
        <v>150</v>
      </c>
      <c r="C81" s="123" t="s">
        <v>383</v>
      </c>
      <c r="D81" s="123" t="s">
        <v>528</v>
      </c>
      <c r="E81" s="124" t="s">
        <v>243</v>
      </c>
      <c r="F81" s="122" t="s">
        <v>494</v>
      </c>
      <c r="G81" s="122" t="s">
        <v>736</v>
      </c>
      <c r="H81" s="122" t="s">
        <v>736</v>
      </c>
      <c r="I81" s="122" t="s">
        <v>715</v>
      </c>
      <c r="J81" s="122" t="s">
        <v>737</v>
      </c>
    </row>
    <row r="82" spans="1:10" ht="24" customHeight="1">
      <c r="A82" s="122" t="s">
        <v>240</v>
      </c>
      <c r="B82" s="123" t="s">
        <v>241</v>
      </c>
      <c r="C82" s="123" t="s">
        <v>242</v>
      </c>
      <c r="D82" s="123">
        <v>210</v>
      </c>
      <c r="E82" s="124" t="s">
        <v>243</v>
      </c>
      <c r="F82" s="122" t="s">
        <v>494</v>
      </c>
      <c r="G82" s="122" t="s">
        <v>738</v>
      </c>
      <c r="H82" s="122" t="s">
        <v>738</v>
      </c>
      <c r="I82" s="122" t="s">
        <v>739</v>
      </c>
      <c r="J82" s="122" t="s">
        <v>737</v>
      </c>
    </row>
    <row r="83" spans="1:10" ht="24" customHeight="1">
      <c r="A83" s="122" t="s">
        <v>237</v>
      </c>
      <c r="B83" s="123" t="s">
        <v>150</v>
      </c>
      <c r="C83" s="123" t="s">
        <v>238</v>
      </c>
      <c r="D83" s="123" t="s">
        <v>628</v>
      </c>
      <c r="E83" s="124" t="s">
        <v>152</v>
      </c>
      <c r="F83" s="122" t="s">
        <v>740</v>
      </c>
      <c r="G83" s="122" t="s">
        <v>741</v>
      </c>
      <c r="H83" s="122" t="s">
        <v>742</v>
      </c>
      <c r="I83" s="122" t="s">
        <v>739</v>
      </c>
      <c r="J83" s="122" t="s">
        <v>737</v>
      </c>
    </row>
  </sheetData>
  <mergeCells count="10">
    <mergeCell ref="A11:J11"/>
    <mergeCell ref="C4:F4"/>
    <mergeCell ref="G4:J6"/>
    <mergeCell ref="C5:F5"/>
    <mergeCell ref="C6:F6"/>
    <mergeCell ref="A7:D10"/>
    <mergeCell ref="F7:J7"/>
    <mergeCell ref="F8:J8"/>
    <mergeCell ref="F9:J9"/>
    <mergeCell ref="E10:J10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5"/>
  <sheetViews>
    <sheetView showOutlineSymbols="0" view="pageBreakPreview" zoomScale="75" zoomScaleNormal="75" zoomScalePageLayoutView="75" workbookViewId="0">
      <selection activeCell="D11" sqref="D11"/>
    </sheetView>
  </sheetViews>
  <sheetFormatPr defaultRowHeight="14.25"/>
  <cols>
    <col min="1" max="1" width="17.625" style="71"/>
    <col min="2" max="2" width="12.625" style="71"/>
    <col min="3" max="3" width="13.625" style="71"/>
    <col min="4" max="4" width="77.75" style="93"/>
    <col min="5" max="5" width="23.5" style="93"/>
    <col min="6" max="6" width="9.125" style="93"/>
    <col min="7" max="7" width="14.375" style="93"/>
    <col min="8" max="8" width="15.125" style="93"/>
    <col min="9" max="9" width="14.5" style="93"/>
    <col min="10" max="10" width="15.125" style="93"/>
    <col min="11" max="1025" width="9" style="93"/>
  </cols>
  <sheetData>
    <row r="1" spans="1:11" s="125" customFormat="1" ht="21.75" customHeight="1">
      <c r="A1" s="107"/>
      <c r="B1" s="107"/>
      <c r="C1" s="107"/>
      <c r="D1" s="108"/>
      <c r="E1" s="107"/>
      <c r="F1" s="109"/>
      <c r="G1" s="109"/>
      <c r="H1" s="109"/>
      <c r="I1" s="109"/>
      <c r="J1" s="109"/>
    </row>
    <row r="2" spans="1:11" ht="32.25" customHeight="1">
      <c r="A2" s="111"/>
      <c r="B2" s="112"/>
      <c r="C2" s="112"/>
      <c r="D2" s="361" t="s">
        <v>0</v>
      </c>
      <c r="E2" s="361"/>
      <c r="F2" s="361"/>
      <c r="G2" s="352"/>
      <c r="H2" s="352"/>
      <c r="I2" s="352"/>
      <c r="J2" s="352"/>
      <c r="K2"/>
    </row>
    <row r="3" spans="1:11" ht="33.75" customHeight="1">
      <c r="A3" s="113"/>
      <c r="B3" s="114"/>
      <c r="C3" s="114"/>
      <c r="D3" s="362" t="s">
        <v>1</v>
      </c>
      <c r="E3" s="362"/>
      <c r="F3" s="362"/>
      <c r="G3" s="352"/>
      <c r="H3" s="352"/>
      <c r="I3" s="352"/>
      <c r="J3" s="352"/>
      <c r="K3"/>
    </row>
    <row r="4" spans="1:11" ht="31.5" customHeight="1">
      <c r="A4" s="115"/>
      <c r="B4" s="116"/>
      <c r="C4" s="116"/>
      <c r="D4" s="363"/>
      <c r="E4" s="363"/>
      <c r="F4" s="363"/>
      <c r="G4" s="352"/>
      <c r="H4" s="352"/>
      <c r="I4" s="352"/>
      <c r="J4" s="352"/>
      <c r="K4"/>
    </row>
    <row r="5" spans="1:11" ht="27.75" customHeight="1">
      <c r="A5" s="355" t="s">
        <v>743</v>
      </c>
      <c r="B5" s="355"/>
      <c r="C5" s="355"/>
      <c r="D5" s="355"/>
      <c r="E5" s="117" t="s">
        <v>125</v>
      </c>
      <c r="F5" s="356" t="s">
        <v>1</v>
      </c>
      <c r="G5" s="356"/>
      <c r="H5" s="356"/>
      <c r="I5" s="356"/>
      <c r="J5" s="356"/>
      <c r="K5"/>
    </row>
    <row r="6" spans="1:11" ht="33.75" customHeight="1">
      <c r="A6" s="355"/>
      <c r="B6" s="355"/>
      <c r="C6" s="355"/>
      <c r="D6" s="355"/>
      <c r="E6" s="118" t="s">
        <v>126</v>
      </c>
      <c r="F6" s="357" t="s">
        <v>77</v>
      </c>
      <c r="G6" s="357"/>
      <c r="H6" s="357"/>
      <c r="I6" s="357"/>
      <c r="J6" s="357"/>
      <c r="K6"/>
    </row>
    <row r="7" spans="1:11" ht="20.100000000000001" customHeight="1">
      <c r="A7" s="355"/>
      <c r="B7" s="355"/>
      <c r="C7" s="355"/>
      <c r="D7" s="355"/>
      <c r="E7" s="118" t="s">
        <v>127</v>
      </c>
      <c r="F7" s="358" t="s">
        <v>128</v>
      </c>
      <c r="G7" s="358"/>
      <c r="H7" s="358"/>
      <c r="I7" s="358"/>
      <c r="J7" s="358"/>
      <c r="K7"/>
    </row>
    <row r="8" spans="1:11" ht="27" customHeight="1">
      <c r="A8" s="355"/>
      <c r="B8" s="355"/>
      <c r="C8" s="355"/>
      <c r="D8" s="355"/>
      <c r="E8" s="359" t="s">
        <v>129</v>
      </c>
      <c r="F8" s="359"/>
      <c r="G8" s="359"/>
      <c r="H8" s="359"/>
      <c r="I8" s="359"/>
      <c r="J8" s="359"/>
      <c r="K8"/>
    </row>
    <row r="9" spans="1:11" ht="28.5" customHeight="1">
      <c r="A9" s="360" t="s">
        <v>137</v>
      </c>
      <c r="B9" s="360"/>
      <c r="C9" s="360"/>
      <c r="D9" s="360"/>
      <c r="E9" s="360"/>
      <c r="F9" s="360"/>
      <c r="G9" s="360"/>
      <c r="H9" s="360"/>
      <c r="I9" s="360"/>
      <c r="J9" s="360"/>
      <c r="K9"/>
    </row>
    <row r="10" spans="1:11" ht="33" customHeight="1">
      <c r="A10" s="126" t="s">
        <v>78</v>
      </c>
      <c r="B10" s="127" t="s">
        <v>4</v>
      </c>
      <c r="C10" s="127" t="s">
        <v>139</v>
      </c>
      <c r="D10" s="127" t="s">
        <v>140</v>
      </c>
      <c r="E10" s="127" t="s">
        <v>141</v>
      </c>
      <c r="F10" s="128" t="s">
        <v>142</v>
      </c>
      <c r="G10" s="128" t="s">
        <v>143</v>
      </c>
      <c r="H10" s="128" t="s">
        <v>744</v>
      </c>
      <c r="I10" s="128" t="s">
        <v>144</v>
      </c>
      <c r="J10" s="129" t="s">
        <v>745</v>
      </c>
      <c r="K10"/>
    </row>
    <row r="11" spans="1:11" ht="24" customHeight="1">
      <c r="A11" s="130" t="s">
        <v>746</v>
      </c>
      <c r="B11" s="131" t="s">
        <v>154</v>
      </c>
      <c r="C11" s="130" t="s">
        <v>155</v>
      </c>
      <c r="D11" s="130" t="s">
        <v>666</v>
      </c>
      <c r="E11" s="364" t="s">
        <v>588</v>
      </c>
      <c r="F11" s="364"/>
      <c r="G11" s="132" t="s">
        <v>152</v>
      </c>
      <c r="H11" s="133">
        <v>1</v>
      </c>
      <c r="I11" s="134">
        <v>312.51</v>
      </c>
      <c r="J11" s="134">
        <v>312.51</v>
      </c>
      <c r="K11"/>
    </row>
    <row r="12" spans="1:11" ht="24" customHeight="1">
      <c r="A12" s="135" t="s">
        <v>747</v>
      </c>
      <c r="B12" s="136" t="s">
        <v>748</v>
      </c>
      <c r="C12" s="135" t="s">
        <v>150</v>
      </c>
      <c r="D12" s="135" t="s">
        <v>749</v>
      </c>
      <c r="E12" s="365" t="s">
        <v>623</v>
      </c>
      <c r="F12" s="365"/>
      <c r="G12" s="137" t="s">
        <v>205</v>
      </c>
      <c r="H12" s="138">
        <v>2</v>
      </c>
      <c r="I12" s="139">
        <v>16.670000000000002</v>
      </c>
      <c r="J12" s="139">
        <v>33.340000000000003</v>
      </c>
      <c r="K12"/>
    </row>
    <row r="13" spans="1:11" ht="24" customHeight="1">
      <c r="A13" s="135" t="s">
        <v>747</v>
      </c>
      <c r="B13" s="136" t="s">
        <v>750</v>
      </c>
      <c r="C13" s="135" t="s">
        <v>150</v>
      </c>
      <c r="D13" s="135" t="s">
        <v>751</v>
      </c>
      <c r="E13" s="365" t="s">
        <v>623</v>
      </c>
      <c r="F13" s="365"/>
      <c r="G13" s="137" t="s">
        <v>205</v>
      </c>
      <c r="H13" s="138">
        <v>1</v>
      </c>
      <c r="I13" s="139">
        <v>23.87</v>
      </c>
      <c r="J13" s="139">
        <v>23.87</v>
      </c>
      <c r="K13"/>
    </row>
    <row r="14" spans="1:11" ht="24" customHeight="1">
      <c r="A14" s="140" t="s">
        <v>752</v>
      </c>
      <c r="B14" s="141" t="s">
        <v>753</v>
      </c>
      <c r="C14" s="140" t="s">
        <v>155</v>
      </c>
      <c r="D14" s="140" t="s">
        <v>754</v>
      </c>
      <c r="E14" s="366" t="s">
        <v>755</v>
      </c>
      <c r="F14" s="366"/>
      <c r="G14" s="142" t="s">
        <v>347</v>
      </c>
      <c r="H14" s="143">
        <v>3.8411694000000001</v>
      </c>
      <c r="I14" s="144">
        <v>6.55</v>
      </c>
      <c r="J14" s="144">
        <v>25.15</v>
      </c>
      <c r="K14"/>
    </row>
    <row r="15" spans="1:11" ht="24" customHeight="1">
      <c r="A15" s="140" t="s">
        <v>752</v>
      </c>
      <c r="B15" s="141" t="s">
        <v>756</v>
      </c>
      <c r="C15" s="140" t="s">
        <v>155</v>
      </c>
      <c r="D15" s="140" t="s">
        <v>757</v>
      </c>
      <c r="E15" s="366" t="s">
        <v>755</v>
      </c>
      <c r="F15" s="366"/>
      <c r="G15" s="142" t="s">
        <v>152</v>
      </c>
      <c r="H15" s="143">
        <v>0.96029240000000005</v>
      </c>
      <c r="I15" s="144">
        <v>235.6</v>
      </c>
      <c r="J15" s="144">
        <v>226.24</v>
      </c>
      <c r="K15"/>
    </row>
    <row r="16" spans="1:11" ht="24" customHeight="1">
      <c r="A16" s="140" t="s">
        <v>752</v>
      </c>
      <c r="B16" s="141" t="s">
        <v>758</v>
      </c>
      <c r="C16" s="140" t="s">
        <v>155</v>
      </c>
      <c r="D16" s="140" t="s">
        <v>759</v>
      </c>
      <c r="E16" s="366" t="s">
        <v>755</v>
      </c>
      <c r="F16" s="366"/>
      <c r="G16" s="142" t="s">
        <v>347</v>
      </c>
      <c r="H16" s="143">
        <v>0.96029240000000005</v>
      </c>
      <c r="I16" s="144">
        <v>2.56</v>
      </c>
      <c r="J16" s="144">
        <v>2.4500000000000002</v>
      </c>
      <c r="K16"/>
    </row>
    <row r="17" spans="1:11" ht="24" customHeight="1">
      <c r="A17" s="140" t="s">
        <v>752</v>
      </c>
      <c r="B17" s="141" t="s">
        <v>760</v>
      </c>
      <c r="C17" s="140" t="s">
        <v>150</v>
      </c>
      <c r="D17" s="140" t="s">
        <v>761</v>
      </c>
      <c r="E17" s="366" t="s">
        <v>755</v>
      </c>
      <c r="F17" s="366"/>
      <c r="G17" s="142" t="s">
        <v>198</v>
      </c>
      <c r="H17" s="143">
        <v>0.1440438</v>
      </c>
      <c r="I17" s="144">
        <v>10.199999999999999</v>
      </c>
      <c r="J17" s="144">
        <v>1.46</v>
      </c>
      <c r="K17"/>
    </row>
    <row r="18" spans="1:11">
      <c r="A18" s="145"/>
      <c r="B18" s="145"/>
      <c r="C18" s="145"/>
      <c r="D18" s="145"/>
      <c r="E18" s="145" t="s">
        <v>762</v>
      </c>
      <c r="F18" s="146">
        <v>18.156214800000001</v>
      </c>
      <c r="G18" s="145" t="s">
        <v>763</v>
      </c>
      <c r="H18" s="146">
        <v>20.52</v>
      </c>
      <c r="I18" s="145" t="s">
        <v>764</v>
      </c>
      <c r="J18" s="146">
        <v>38.68</v>
      </c>
      <c r="K18"/>
    </row>
    <row r="19" spans="1:11" ht="15" customHeight="1">
      <c r="A19" s="145"/>
      <c r="B19" s="145"/>
      <c r="C19" s="145"/>
      <c r="D19" s="145"/>
      <c r="E19" s="145" t="s">
        <v>765</v>
      </c>
      <c r="F19" s="146">
        <v>78.06</v>
      </c>
      <c r="G19" s="145"/>
      <c r="H19" s="367" t="s">
        <v>766</v>
      </c>
      <c r="I19" s="367"/>
      <c r="J19" s="146">
        <v>390.57</v>
      </c>
      <c r="K19"/>
    </row>
    <row r="20" spans="1:11" ht="0.9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/>
    </row>
    <row r="21" spans="1:11" ht="18" customHeight="1">
      <c r="A21" s="148" t="s">
        <v>767</v>
      </c>
      <c r="B21" s="149" t="s">
        <v>404</v>
      </c>
      <c r="C21" s="148" t="s">
        <v>405</v>
      </c>
      <c r="D21" s="148" t="s">
        <v>406</v>
      </c>
      <c r="E21" s="368" t="s">
        <v>407</v>
      </c>
      <c r="F21" s="368"/>
      <c r="G21" s="150" t="s">
        <v>408</v>
      </c>
      <c r="H21" s="149" t="s">
        <v>409</v>
      </c>
      <c r="I21" s="149" t="s">
        <v>768</v>
      </c>
      <c r="J21" s="149" t="s">
        <v>411</v>
      </c>
      <c r="K21"/>
    </row>
    <row r="22" spans="1:11" ht="24" customHeight="1">
      <c r="A22" s="130" t="s">
        <v>746</v>
      </c>
      <c r="B22" s="131" t="s">
        <v>158</v>
      </c>
      <c r="C22" s="130" t="s">
        <v>155</v>
      </c>
      <c r="D22" s="130" t="s">
        <v>587</v>
      </c>
      <c r="E22" s="364" t="s">
        <v>588</v>
      </c>
      <c r="F22" s="364"/>
      <c r="G22" s="132" t="s">
        <v>164</v>
      </c>
      <c r="H22" s="133">
        <v>1</v>
      </c>
      <c r="I22" s="134">
        <v>407.81</v>
      </c>
      <c r="J22" s="134">
        <v>407.81</v>
      </c>
      <c r="K22"/>
    </row>
    <row r="23" spans="1:11" ht="36" customHeight="1">
      <c r="A23" s="140" t="s">
        <v>752</v>
      </c>
      <c r="B23" s="141" t="s">
        <v>769</v>
      </c>
      <c r="C23" s="140" t="s">
        <v>150</v>
      </c>
      <c r="D23" s="140" t="s">
        <v>770</v>
      </c>
      <c r="E23" s="366" t="s">
        <v>771</v>
      </c>
      <c r="F23" s="366"/>
      <c r="G23" s="142" t="s">
        <v>160</v>
      </c>
      <c r="H23" s="143">
        <v>0.73007500000000003</v>
      </c>
      <c r="I23" s="144">
        <v>558.59</v>
      </c>
      <c r="J23" s="144">
        <v>407.81</v>
      </c>
      <c r="K23"/>
    </row>
    <row r="24" spans="1:11">
      <c r="A24" s="145"/>
      <c r="B24" s="145"/>
      <c r="C24" s="145"/>
      <c r="D24" s="145"/>
      <c r="E24" s="145" t="s">
        <v>762</v>
      </c>
      <c r="F24" s="146">
        <v>0</v>
      </c>
      <c r="G24" s="145" t="s">
        <v>763</v>
      </c>
      <c r="H24" s="146">
        <v>0</v>
      </c>
      <c r="I24" s="145" t="s">
        <v>764</v>
      </c>
      <c r="J24" s="146">
        <v>0</v>
      </c>
      <c r="K24"/>
    </row>
    <row r="25" spans="1:11" ht="15" customHeight="1">
      <c r="A25" s="145"/>
      <c r="B25" s="145"/>
      <c r="C25" s="145"/>
      <c r="D25" s="145"/>
      <c r="E25" s="145" t="s">
        <v>765</v>
      </c>
      <c r="F25" s="146">
        <v>101.87</v>
      </c>
      <c r="G25" s="145"/>
      <c r="H25" s="367" t="s">
        <v>766</v>
      </c>
      <c r="I25" s="367"/>
      <c r="J25" s="146">
        <v>509.68</v>
      </c>
      <c r="K25"/>
    </row>
    <row r="26" spans="1:11" ht="0.95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/>
    </row>
    <row r="27" spans="1:11" ht="18" customHeight="1">
      <c r="A27" s="148" t="s">
        <v>772</v>
      </c>
      <c r="B27" s="149" t="s">
        <v>404</v>
      </c>
      <c r="C27" s="148" t="s">
        <v>405</v>
      </c>
      <c r="D27" s="148" t="s">
        <v>406</v>
      </c>
      <c r="E27" s="368" t="s">
        <v>407</v>
      </c>
      <c r="F27" s="368"/>
      <c r="G27" s="150" t="s">
        <v>408</v>
      </c>
      <c r="H27" s="149" t="s">
        <v>409</v>
      </c>
      <c r="I27" s="149" t="s">
        <v>768</v>
      </c>
      <c r="J27" s="149" t="s">
        <v>411</v>
      </c>
      <c r="K27"/>
    </row>
    <row r="28" spans="1:11" ht="24" customHeight="1">
      <c r="A28" s="130" t="s">
        <v>746</v>
      </c>
      <c r="B28" s="131" t="s">
        <v>162</v>
      </c>
      <c r="C28" s="130" t="s">
        <v>155</v>
      </c>
      <c r="D28" s="130" t="s">
        <v>603</v>
      </c>
      <c r="E28" s="364" t="s">
        <v>588</v>
      </c>
      <c r="F28" s="364"/>
      <c r="G28" s="132" t="s">
        <v>164</v>
      </c>
      <c r="H28" s="133">
        <v>1</v>
      </c>
      <c r="I28" s="134">
        <v>515</v>
      </c>
      <c r="J28" s="134">
        <v>515</v>
      </c>
      <c r="K28"/>
    </row>
    <row r="29" spans="1:11" ht="36" customHeight="1">
      <c r="A29" s="140" t="s">
        <v>752</v>
      </c>
      <c r="B29" s="141" t="s">
        <v>773</v>
      </c>
      <c r="C29" s="140" t="s">
        <v>150</v>
      </c>
      <c r="D29" s="140" t="s">
        <v>774</v>
      </c>
      <c r="E29" s="366" t="s">
        <v>771</v>
      </c>
      <c r="F29" s="366"/>
      <c r="G29" s="142" t="s">
        <v>160</v>
      </c>
      <c r="H29" s="143">
        <v>1</v>
      </c>
      <c r="I29" s="144">
        <v>515</v>
      </c>
      <c r="J29" s="144">
        <v>515</v>
      </c>
      <c r="K29"/>
    </row>
    <row r="30" spans="1:11">
      <c r="A30" s="145"/>
      <c r="B30" s="145"/>
      <c r="C30" s="145"/>
      <c r="D30" s="145"/>
      <c r="E30" s="145" t="s">
        <v>762</v>
      </c>
      <c r="F30" s="146">
        <v>0</v>
      </c>
      <c r="G30" s="145" t="s">
        <v>763</v>
      </c>
      <c r="H30" s="146">
        <v>0</v>
      </c>
      <c r="I30" s="145" t="s">
        <v>764</v>
      </c>
      <c r="J30" s="146">
        <v>0</v>
      </c>
      <c r="K30"/>
    </row>
    <row r="31" spans="1:11" ht="15" customHeight="1">
      <c r="A31" s="145"/>
      <c r="B31" s="145"/>
      <c r="C31" s="145"/>
      <c r="D31" s="145"/>
      <c r="E31" s="145" t="s">
        <v>765</v>
      </c>
      <c r="F31" s="146">
        <v>128.63999999999999</v>
      </c>
      <c r="G31" s="145"/>
      <c r="H31" s="367" t="s">
        <v>766</v>
      </c>
      <c r="I31" s="367"/>
      <c r="J31" s="146">
        <v>643.64</v>
      </c>
      <c r="K31"/>
    </row>
    <row r="32" spans="1:11" ht="0.9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/>
    </row>
    <row r="33" spans="1:11" ht="18" customHeight="1">
      <c r="A33" s="148" t="s">
        <v>775</v>
      </c>
      <c r="B33" s="149" t="s">
        <v>404</v>
      </c>
      <c r="C33" s="148" t="s">
        <v>405</v>
      </c>
      <c r="D33" s="148" t="s">
        <v>406</v>
      </c>
      <c r="E33" s="368" t="s">
        <v>407</v>
      </c>
      <c r="F33" s="368"/>
      <c r="G33" s="150" t="s">
        <v>408</v>
      </c>
      <c r="H33" s="149" t="s">
        <v>409</v>
      </c>
      <c r="I33" s="149" t="s">
        <v>768</v>
      </c>
      <c r="J33" s="149" t="s">
        <v>411</v>
      </c>
      <c r="K33"/>
    </row>
    <row r="34" spans="1:11" ht="24" customHeight="1">
      <c r="A34" s="130" t="s">
        <v>746</v>
      </c>
      <c r="B34" s="131" t="s">
        <v>166</v>
      </c>
      <c r="C34" s="130" t="s">
        <v>167</v>
      </c>
      <c r="D34" s="130" t="s">
        <v>168</v>
      </c>
      <c r="E34" s="364" t="s">
        <v>418</v>
      </c>
      <c r="F34" s="364"/>
      <c r="G34" s="132" t="s">
        <v>169</v>
      </c>
      <c r="H34" s="133">
        <v>1</v>
      </c>
      <c r="I34" s="134">
        <v>600</v>
      </c>
      <c r="J34" s="134">
        <v>600</v>
      </c>
      <c r="K34"/>
    </row>
    <row r="35" spans="1:11" ht="24" customHeight="1">
      <c r="A35" s="140" t="s">
        <v>752</v>
      </c>
      <c r="B35" s="141" t="s">
        <v>392</v>
      </c>
      <c r="C35" s="140" t="s">
        <v>167</v>
      </c>
      <c r="D35" s="140" t="s">
        <v>168</v>
      </c>
      <c r="E35" s="366" t="s">
        <v>776</v>
      </c>
      <c r="F35" s="366"/>
      <c r="G35" s="142" t="s">
        <v>169</v>
      </c>
      <c r="H35" s="143">
        <v>1</v>
      </c>
      <c r="I35" s="144">
        <v>600</v>
      </c>
      <c r="J35" s="144">
        <v>600</v>
      </c>
      <c r="K35"/>
    </row>
    <row r="36" spans="1:11">
      <c r="A36" s="145"/>
      <c r="B36" s="145"/>
      <c r="C36" s="145"/>
      <c r="D36" s="145"/>
      <c r="E36" s="145" t="s">
        <v>762</v>
      </c>
      <c r="F36" s="146">
        <v>0</v>
      </c>
      <c r="G36" s="145" t="s">
        <v>763</v>
      </c>
      <c r="H36" s="146">
        <v>0</v>
      </c>
      <c r="I36" s="145" t="s">
        <v>764</v>
      </c>
      <c r="J36" s="146">
        <v>0</v>
      </c>
      <c r="K36"/>
    </row>
    <row r="37" spans="1:11" ht="15" customHeight="1">
      <c r="A37" s="145"/>
      <c r="B37" s="145"/>
      <c r="C37" s="145"/>
      <c r="D37" s="145"/>
      <c r="E37" s="145" t="s">
        <v>765</v>
      </c>
      <c r="F37" s="146">
        <v>149.88</v>
      </c>
      <c r="G37" s="145"/>
      <c r="H37" s="367" t="s">
        <v>766</v>
      </c>
      <c r="I37" s="367"/>
      <c r="J37" s="146">
        <v>749.88</v>
      </c>
      <c r="K37"/>
    </row>
    <row r="38" spans="1:11" ht="0.9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/>
    </row>
    <row r="39" spans="1:11" ht="18" customHeight="1">
      <c r="A39" s="148" t="s">
        <v>777</v>
      </c>
      <c r="B39" s="149" t="s">
        <v>404</v>
      </c>
      <c r="C39" s="148" t="s">
        <v>405</v>
      </c>
      <c r="D39" s="148" t="s">
        <v>406</v>
      </c>
      <c r="E39" s="368" t="s">
        <v>407</v>
      </c>
      <c r="F39" s="368"/>
      <c r="G39" s="150" t="s">
        <v>408</v>
      </c>
      <c r="H39" s="149" t="s">
        <v>409</v>
      </c>
      <c r="I39" s="149" t="s">
        <v>768</v>
      </c>
      <c r="J39" s="149" t="s">
        <v>411</v>
      </c>
      <c r="K39"/>
    </row>
    <row r="40" spans="1:11" ht="24" customHeight="1">
      <c r="A40" s="130" t="s">
        <v>746</v>
      </c>
      <c r="B40" s="131" t="s">
        <v>172</v>
      </c>
      <c r="C40" s="130" t="s">
        <v>167</v>
      </c>
      <c r="D40" s="130" t="s">
        <v>173</v>
      </c>
      <c r="E40" s="364" t="s">
        <v>418</v>
      </c>
      <c r="F40" s="364"/>
      <c r="G40" s="132" t="s">
        <v>141</v>
      </c>
      <c r="H40" s="133">
        <v>1</v>
      </c>
      <c r="I40" s="134">
        <v>1452.62</v>
      </c>
      <c r="J40" s="134">
        <v>1452.62</v>
      </c>
      <c r="K40"/>
    </row>
    <row r="41" spans="1:11" ht="24" customHeight="1">
      <c r="A41" s="135" t="s">
        <v>747</v>
      </c>
      <c r="B41" s="136" t="s">
        <v>748</v>
      </c>
      <c r="C41" s="135" t="s">
        <v>150</v>
      </c>
      <c r="D41" s="135" t="s">
        <v>749</v>
      </c>
      <c r="E41" s="365" t="s">
        <v>623</v>
      </c>
      <c r="F41" s="365"/>
      <c r="G41" s="137" t="s">
        <v>205</v>
      </c>
      <c r="H41" s="138">
        <v>8</v>
      </c>
      <c r="I41" s="139">
        <v>16.670000000000002</v>
      </c>
      <c r="J41" s="139">
        <v>133.36000000000001</v>
      </c>
      <c r="K41"/>
    </row>
    <row r="42" spans="1:11" ht="24" customHeight="1">
      <c r="A42" s="135" t="s">
        <v>747</v>
      </c>
      <c r="B42" s="136" t="s">
        <v>778</v>
      </c>
      <c r="C42" s="135" t="s">
        <v>150</v>
      </c>
      <c r="D42" s="135" t="s">
        <v>779</v>
      </c>
      <c r="E42" s="365" t="s">
        <v>623</v>
      </c>
      <c r="F42" s="365"/>
      <c r="G42" s="137" t="s">
        <v>205</v>
      </c>
      <c r="H42" s="138">
        <v>8</v>
      </c>
      <c r="I42" s="139">
        <v>24.25</v>
      </c>
      <c r="J42" s="139">
        <v>194</v>
      </c>
      <c r="K42"/>
    </row>
    <row r="43" spans="1:11" ht="36" customHeight="1">
      <c r="A43" s="140" t="s">
        <v>752</v>
      </c>
      <c r="B43" s="141" t="s">
        <v>780</v>
      </c>
      <c r="C43" s="140" t="s">
        <v>150</v>
      </c>
      <c r="D43" s="140" t="s">
        <v>781</v>
      </c>
      <c r="E43" s="366" t="s">
        <v>755</v>
      </c>
      <c r="F43" s="366"/>
      <c r="G43" s="142" t="s">
        <v>243</v>
      </c>
      <c r="H43" s="143">
        <v>1.9454157000000001</v>
      </c>
      <c r="I43" s="144">
        <v>91.56</v>
      </c>
      <c r="J43" s="144">
        <v>178.12</v>
      </c>
      <c r="K43"/>
    </row>
    <row r="44" spans="1:11" ht="24" customHeight="1">
      <c r="A44" s="140" t="s">
        <v>752</v>
      </c>
      <c r="B44" s="141" t="s">
        <v>782</v>
      </c>
      <c r="C44" s="140" t="s">
        <v>150</v>
      </c>
      <c r="D44" s="140" t="s">
        <v>783</v>
      </c>
      <c r="E44" s="366" t="s">
        <v>755</v>
      </c>
      <c r="F44" s="366"/>
      <c r="G44" s="142" t="s">
        <v>243</v>
      </c>
      <c r="H44" s="143">
        <v>1.9454157000000001</v>
      </c>
      <c r="I44" s="144">
        <v>0.69</v>
      </c>
      <c r="J44" s="144">
        <v>1.34</v>
      </c>
      <c r="K44"/>
    </row>
    <row r="45" spans="1:11" ht="24" customHeight="1">
      <c r="A45" s="140" t="s">
        <v>752</v>
      </c>
      <c r="B45" s="141" t="s">
        <v>784</v>
      </c>
      <c r="C45" s="140" t="s">
        <v>150</v>
      </c>
      <c r="D45" s="140" t="s">
        <v>785</v>
      </c>
      <c r="E45" s="366" t="s">
        <v>755</v>
      </c>
      <c r="F45" s="366"/>
      <c r="G45" s="142" t="s">
        <v>243</v>
      </c>
      <c r="H45" s="143">
        <v>1.9454157000000001</v>
      </c>
      <c r="I45" s="144">
        <v>7.44</v>
      </c>
      <c r="J45" s="144">
        <v>14.47</v>
      </c>
      <c r="K45"/>
    </row>
    <row r="46" spans="1:11" ht="24" customHeight="1">
      <c r="A46" s="140" t="s">
        <v>752</v>
      </c>
      <c r="B46" s="141" t="s">
        <v>786</v>
      </c>
      <c r="C46" s="140" t="s">
        <v>150</v>
      </c>
      <c r="D46" s="140" t="s">
        <v>787</v>
      </c>
      <c r="E46" s="366" t="s">
        <v>755</v>
      </c>
      <c r="F46" s="366"/>
      <c r="G46" s="142" t="s">
        <v>243</v>
      </c>
      <c r="H46" s="143">
        <v>1.9454157000000001</v>
      </c>
      <c r="I46" s="144">
        <v>0.93</v>
      </c>
      <c r="J46" s="144">
        <v>1.8</v>
      </c>
      <c r="K46"/>
    </row>
    <row r="47" spans="1:11" ht="24" customHeight="1">
      <c r="A47" s="140" t="s">
        <v>752</v>
      </c>
      <c r="B47" s="141" t="s">
        <v>788</v>
      </c>
      <c r="C47" s="140" t="s">
        <v>150</v>
      </c>
      <c r="D47" s="140" t="s">
        <v>789</v>
      </c>
      <c r="E47" s="366" t="s">
        <v>755</v>
      </c>
      <c r="F47" s="366"/>
      <c r="G47" s="142" t="s">
        <v>187</v>
      </c>
      <c r="H47" s="143">
        <v>2.9181237000000002</v>
      </c>
      <c r="I47" s="144">
        <v>7.05</v>
      </c>
      <c r="J47" s="144">
        <v>20.57</v>
      </c>
      <c r="K47"/>
    </row>
    <row r="48" spans="1:11" ht="36" customHeight="1">
      <c r="A48" s="140" t="s">
        <v>752</v>
      </c>
      <c r="B48" s="141" t="s">
        <v>790</v>
      </c>
      <c r="C48" s="140" t="s">
        <v>150</v>
      </c>
      <c r="D48" s="140" t="s">
        <v>791</v>
      </c>
      <c r="E48" s="366" t="s">
        <v>755</v>
      </c>
      <c r="F48" s="366"/>
      <c r="G48" s="142" t="s">
        <v>243</v>
      </c>
      <c r="H48" s="143">
        <v>0.97270789999999996</v>
      </c>
      <c r="I48" s="144">
        <v>141.09</v>
      </c>
      <c r="J48" s="144">
        <v>137.22999999999999</v>
      </c>
      <c r="K48"/>
    </row>
    <row r="49" spans="1:11" ht="36" customHeight="1">
      <c r="A49" s="140" t="s">
        <v>752</v>
      </c>
      <c r="B49" s="141" t="s">
        <v>792</v>
      </c>
      <c r="C49" s="140" t="s">
        <v>150</v>
      </c>
      <c r="D49" s="140" t="s">
        <v>793</v>
      </c>
      <c r="E49" s="366" t="s">
        <v>755</v>
      </c>
      <c r="F49" s="366"/>
      <c r="G49" s="142" t="s">
        <v>243</v>
      </c>
      <c r="H49" s="143">
        <v>1.9454157000000001</v>
      </c>
      <c r="I49" s="144">
        <v>27.59</v>
      </c>
      <c r="J49" s="144">
        <v>53.67</v>
      </c>
      <c r="K49"/>
    </row>
    <row r="50" spans="1:11" ht="24" customHeight="1">
      <c r="A50" s="140" t="s">
        <v>752</v>
      </c>
      <c r="B50" s="141" t="s">
        <v>794</v>
      </c>
      <c r="C50" s="140" t="s">
        <v>150</v>
      </c>
      <c r="D50" s="140" t="s">
        <v>795</v>
      </c>
      <c r="E50" s="366" t="s">
        <v>755</v>
      </c>
      <c r="F50" s="366"/>
      <c r="G50" s="142" t="s">
        <v>243</v>
      </c>
      <c r="H50" s="143">
        <v>7.7816632999999999</v>
      </c>
      <c r="I50" s="144">
        <v>3.71</v>
      </c>
      <c r="J50" s="144">
        <v>28.86</v>
      </c>
      <c r="K50"/>
    </row>
    <row r="51" spans="1:11" ht="24" customHeight="1">
      <c r="A51" s="140" t="s">
        <v>752</v>
      </c>
      <c r="B51" s="141" t="s">
        <v>796</v>
      </c>
      <c r="C51" s="140" t="s">
        <v>150</v>
      </c>
      <c r="D51" s="140" t="s">
        <v>797</v>
      </c>
      <c r="E51" s="366" t="s">
        <v>755</v>
      </c>
      <c r="F51" s="366"/>
      <c r="G51" s="142" t="s">
        <v>243</v>
      </c>
      <c r="H51" s="143">
        <v>1.9454157000000001</v>
      </c>
      <c r="I51" s="144">
        <v>2.6</v>
      </c>
      <c r="J51" s="144">
        <v>5.05</v>
      </c>
      <c r="K51"/>
    </row>
    <row r="52" spans="1:11" ht="24" customHeight="1">
      <c r="A52" s="140" t="s">
        <v>752</v>
      </c>
      <c r="B52" s="141" t="s">
        <v>798</v>
      </c>
      <c r="C52" s="140" t="s">
        <v>150</v>
      </c>
      <c r="D52" s="140" t="s">
        <v>799</v>
      </c>
      <c r="E52" s="366" t="s">
        <v>755</v>
      </c>
      <c r="F52" s="366"/>
      <c r="G52" s="142" t="s">
        <v>243</v>
      </c>
      <c r="H52" s="143">
        <v>0.97270789999999996</v>
      </c>
      <c r="I52" s="144">
        <v>67.13</v>
      </c>
      <c r="J52" s="144">
        <v>65.290000000000006</v>
      </c>
      <c r="K52"/>
    </row>
    <row r="53" spans="1:11" ht="24" customHeight="1">
      <c r="A53" s="140" t="s">
        <v>752</v>
      </c>
      <c r="B53" s="141" t="s">
        <v>800</v>
      </c>
      <c r="C53" s="140" t="s">
        <v>150</v>
      </c>
      <c r="D53" s="140" t="s">
        <v>801</v>
      </c>
      <c r="E53" s="366" t="s">
        <v>755</v>
      </c>
      <c r="F53" s="366"/>
      <c r="G53" s="142" t="s">
        <v>187</v>
      </c>
      <c r="H53" s="143">
        <v>7.7816632999999999</v>
      </c>
      <c r="I53" s="144">
        <v>3.79</v>
      </c>
      <c r="J53" s="144">
        <v>29.49</v>
      </c>
      <c r="K53"/>
    </row>
    <row r="54" spans="1:11" ht="24" customHeight="1">
      <c r="A54" s="140" t="s">
        <v>752</v>
      </c>
      <c r="B54" s="141" t="s">
        <v>802</v>
      </c>
      <c r="C54" s="140" t="s">
        <v>150</v>
      </c>
      <c r="D54" s="140" t="s">
        <v>803</v>
      </c>
      <c r="E54" s="366" t="s">
        <v>755</v>
      </c>
      <c r="F54" s="366"/>
      <c r="G54" s="142" t="s">
        <v>187</v>
      </c>
      <c r="H54" s="143">
        <v>26.263113400000002</v>
      </c>
      <c r="I54" s="144">
        <v>5.05</v>
      </c>
      <c r="J54" s="144">
        <v>132.62</v>
      </c>
      <c r="K54"/>
    </row>
    <row r="55" spans="1:11" ht="24" customHeight="1">
      <c r="A55" s="140" t="s">
        <v>752</v>
      </c>
      <c r="B55" s="141" t="s">
        <v>804</v>
      </c>
      <c r="C55" s="140" t="s">
        <v>150</v>
      </c>
      <c r="D55" s="140" t="s">
        <v>805</v>
      </c>
      <c r="E55" s="366" t="s">
        <v>755</v>
      </c>
      <c r="F55" s="366"/>
      <c r="G55" s="142" t="s">
        <v>243</v>
      </c>
      <c r="H55" s="143">
        <v>0.1296911</v>
      </c>
      <c r="I55" s="144">
        <v>53.98</v>
      </c>
      <c r="J55" s="144">
        <v>7</v>
      </c>
      <c r="K55"/>
    </row>
    <row r="56" spans="1:11" ht="24" customHeight="1">
      <c r="A56" s="140" t="s">
        <v>752</v>
      </c>
      <c r="B56" s="141" t="s">
        <v>806</v>
      </c>
      <c r="C56" s="140" t="s">
        <v>150</v>
      </c>
      <c r="D56" s="140" t="s">
        <v>807</v>
      </c>
      <c r="E56" s="366" t="s">
        <v>755</v>
      </c>
      <c r="F56" s="366"/>
      <c r="G56" s="142" t="s">
        <v>243</v>
      </c>
      <c r="H56" s="143">
        <v>3.8908317000000001</v>
      </c>
      <c r="I56" s="144">
        <v>0.92</v>
      </c>
      <c r="J56" s="144">
        <v>3.57</v>
      </c>
      <c r="K56"/>
    </row>
    <row r="57" spans="1:11" ht="24" customHeight="1">
      <c r="A57" s="140" t="s">
        <v>752</v>
      </c>
      <c r="B57" s="141" t="s">
        <v>808</v>
      </c>
      <c r="C57" s="140" t="s">
        <v>150</v>
      </c>
      <c r="D57" s="140" t="s">
        <v>809</v>
      </c>
      <c r="E57" s="366" t="s">
        <v>755</v>
      </c>
      <c r="F57" s="366"/>
      <c r="G57" s="142" t="s">
        <v>187</v>
      </c>
      <c r="H57" s="143">
        <v>7.7427549000000004</v>
      </c>
      <c r="I57" s="144">
        <v>56.31</v>
      </c>
      <c r="J57" s="144">
        <v>435.99</v>
      </c>
      <c r="K57"/>
    </row>
    <row r="58" spans="1:11" ht="36" customHeight="1">
      <c r="A58" s="140" t="s">
        <v>752</v>
      </c>
      <c r="B58" s="141" t="s">
        <v>810</v>
      </c>
      <c r="C58" s="140" t="s">
        <v>150</v>
      </c>
      <c r="D58" s="140" t="s">
        <v>811</v>
      </c>
      <c r="E58" s="366" t="s">
        <v>755</v>
      </c>
      <c r="F58" s="366"/>
      <c r="G58" s="142" t="s">
        <v>243</v>
      </c>
      <c r="H58" s="143">
        <v>1.9454157000000001</v>
      </c>
      <c r="I58" s="144">
        <v>5.24</v>
      </c>
      <c r="J58" s="144">
        <v>10.19</v>
      </c>
      <c r="K58"/>
    </row>
    <row r="59" spans="1:11">
      <c r="A59" s="145"/>
      <c r="B59" s="145"/>
      <c r="C59" s="145"/>
      <c r="D59" s="145"/>
      <c r="E59" s="145" t="s">
        <v>762</v>
      </c>
      <c r="F59" s="146">
        <v>107.0221555</v>
      </c>
      <c r="G59" s="145" t="s">
        <v>763</v>
      </c>
      <c r="H59" s="146">
        <v>120.98</v>
      </c>
      <c r="I59" s="145" t="s">
        <v>764</v>
      </c>
      <c r="J59" s="146">
        <v>228</v>
      </c>
      <c r="K59"/>
    </row>
    <row r="60" spans="1:11" ht="15" customHeight="1">
      <c r="A60" s="145"/>
      <c r="B60" s="145"/>
      <c r="C60" s="145"/>
      <c r="D60" s="145"/>
      <c r="E60" s="145" t="s">
        <v>765</v>
      </c>
      <c r="F60" s="146">
        <v>362.86</v>
      </c>
      <c r="G60" s="145"/>
      <c r="H60" s="367" t="s">
        <v>766</v>
      </c>
      <c r="I60" s="367"/>
      <c r="J60" s="146">
        <v>1815.48</v>
      </c>
      <c r="K60"/>
    </row>
    <row r="61" spans="1:11" ht="0.9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/>
    </row>
    <row r="62" spans="1:11" ht="18" customHeight="1">
      <c r="A62" s="148" t="s">
        <v>812</v>
      </c>
      <c r="B62" s="149" t="s">
        <v>404</v>
      </c>
      <c r="C62" s="148" t="s">
        <v>405</v>
      </c>
      <c r="D62" s="148" t="s">
        <v>406</v>
      </c>
      <c r="E62" s="368" t="s">
        <v>407</v>
      </c>
      <c r="F62" s="368"/>
      <c r="G62" s="150" t="s">
        <v>408</v>
      </c>
      <c r="H62" s="149" t="s">
        <v>409</v>
      </c>
      <c r="I62" s="149" t="s">
        <v>768</v>
      </c>
      <c r="J62" s="149" t="s">
        <v>411</v>
      </c>
      <c r="K62"/>
    </row>
    <row r="63" spans="1:11" ht="36" customHeight="1">
      <c r="A63" s="130" t="s">
        <v>746</v>
      </c>
      <c r="B63" s="131" t="s">
        <v>175</v>
      </c>
      <c r="C63" s="130" t="s">
        <v>167</v>
      </c>
      <c r="D63" s="130" t="s">
        <v>176</v>
      </c>
      <c r="E63" s="364" t="s">
        <v>418</v>
      </c>
      <c r="F63" s="364"/>
      <c r="G63" s="132" t="s">
        <v>141</v>
      </c>
      <c r="H63" s="133">
        <v>1</v>
      </c>
      <c r="I63" s="134">
        <v>4710.62</v>
      </c>
      <c r="J63" s="134">
        <v>4710.62</v>
      </c>
      <c r="K63"/>
    </row>
    <row r="64" spans="1:11" ht="36" customHeight="1">
      <c r="A64" s="135" t="s">
        <v>747</v>
      </c>
      <c r="B64" s="136" t="s">
        <v>813</v>
      </c>
      <c r="C64" s="135" t="s">
        <v>150</v>
      </c>
      <c r="D64" s="135" t="s">
        <v>814</v>
      </c>
      <c r="E64" s="365" t="s">
        <v>418</v>
      </c>
      <c r="F64" s="365"/>
      <c r="G64" s="137" t="s">
        <v>243</v>
      </c>
      <c r="H64" s="138">
        <v>1</v>
      </c>
      <c r="I64" s="139">
        <v>3990.17</v>
      </c>
      <c r="J64" s="139">
        <v>3990.17</v>
      </c>
      <c r="K64"/>
    </row>
    <row r="65" spans="1:11" ht="48" customHeight="1">
      <c r="A65" s="135" t="s">
        <v>747</v>
      </c>
      <c r="B65" s="136" t="s">
        <v>815</v>
      </c>
      <c r="C65" s="135" t="s">
        <v>150</v>
      </c>
      <c r="D65" s="135" t="s">
        <v>816</v>
      </c>
      <c r="E65" s="365" t="s">
        <v>817</v>
      </c>
      <c r="F65" s="365"/>
      <c r="G65" s="137" t="s">
        <v>243</v>
      </c>
      <c r="H65" s="138">
        <v>1</v>
      </c>
      <c r="I65" s="139">
        <v>130.35</v>
      </c>
      <c r="J65" s="139">
        <v>130.35</v>
      </c>
      <c r="K65"/>
    </row>
    <row r="66" spans="1:11" ht="36" customHeight="1">
      <c r="A66" s="135" t="s">
        <v>747</v>
      </c>
      <c r="B66" s="136" t="s">
        <v>818</v>
      </c>
      <c r="C66" s="135" t="s">
        <v>150</v>
      </c>
      <c r="D66" s="135" t="s">
        <v>819</v>
      </c>
      <c r="E66" s="365" t="s">
        <v>817</v>
      </c>
      <c r="F66" s="365"/>
      <c r="G66" s="137" t="s">
        <v>187</v>
      </c>
      <c r="H66" s="138">
        <v>30</v>
      </c>
      <c r="I66" s="139">
        <v>19.670000000000002</v>
      </c>
      <c r="J66" s="139">
        <v>590.1</v>
      </c>
      <c r="K66"/>
    </row>
    <row r="67" spans="1:11">
      <c r="A67" s="145"/>
      <c r="B67" s="145"/>
      <c r="C67" s="145"/>
      <c r="D67" s="145"/>
      <c r="E67" s="145" t="s">
        <v>762</v>
      </c>
      <c r="F67" s="146">
        <v>248.00506949999999</v>
      </c>
      <c r="G67" s="145" t="s">
        <v>763</v>
      </c>
      <c r="H67" s="146">
        <v>280.33999999999997</v>
      </c>
      <c r="I67" s="145" t="s">
        <v>764</v>
      </c>
      <c r="J67" s="146">
        <v>528.35</v>
      </c>
      <c r="K67"/>
    </row>
    <row r="68" spans="1:11" ht="15" customHeight="1">
      <c r="A68" s="145"/>
      <c r="B68" s="145"/>
      <c r="C68" s="145"/>
      <c r="D68" s="145"/>
      <c r="E68" s="145" t="s">
        <v>765</v>
      </c>
      <c r="F68" s="146">
        <v>1176.71</v>
      </c>
      <c r="G68" s="145"/>
      <c r="H68" s="367" t="s">
        <v>766</v>
      </c>
      <c r="I68" s="367"/>
      <c r="J68" s="146">
        <v>5887.33</v>
      </c>
      <c r="K68"/>
    </row>
    <row r="69" spans="1:11" ht="0.9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/>
    </row>
    <row r="70" spans="1:11" ht="18" customHeight="1">
      <c r="A70" s="148" t="s">
        <v>820</v>
      </c>
      <c r="B70" s="149" t="s">
        <v>404</v>
      </c>
      <c r="C70" s="148" t="s">
        <v>405</v>
      </c>
      <c r="D70" s="148" t="s">
        <v>406</v>
      </c>
      <c r="E70" s="368" t="s">
        <v>407</v>
      </c>
      <c r="F70" s="368"/>
      <c r="G70" s="150" t="s">
        <v>408</v>
      </c>
      <c r="H70" s="149" t="s">
        <v>409</v>
      </c>
      <c r="I70" s="149" t="s">
        <v>768</v>
      </c>
      <c r="J70" s="149" t="s">
        <v>411</v>
      </c>
      <c r="K70"/>
    </row>
    <row r="71" spans="1:11" ht="24" customHeight="1">
      <c r="A71" s="130" t="s">
        <v>746</v>
      </c>
      <c r="B71" s="131" t="s">
        <v>179</v>
      </c>
      <c r="C71" s="130" t="s">
        <v>167</v>
      </c>
      <c r="D71" s="130" t="s">
        <v>180</v>
      </c>
      <c r="E71" s="364" t="s">
        <v>418</v>
      </c>
      <c r="F71" s="364"/>
      <c r="G71" s="132" t="s">
        <v>169</v>
      </c>
      <c r="H71" s="133">
        <v>1</v>
      </c>
      <c r="I71" s="134">
        <v>2343.65</v>
      </c>
      <c r="J71" s="134">
        <v>2343.65</v>
      </c>
      <c r="K71"/>
    </row>
    <row r="72" spans="1:11" ht="24" customHeight="1">
      <c r="A72" s="140" t="s">
        <v>752</v>
      </c>
      <c r="B72" s="141" t="s">
        <v>821</v>
      </c>
      <c r="C72" s="140" t="s">
        <v>167</v>
      </c>
      <c r="D72" s="140" t="s">
        <v>822</v>
      </c>
      <c r="E72" s="366" t="s">
        <v>823</v>
      </c>
      <c r="F72" s="366"/>
      <c r="G72" s="142" t="s">
        <v>160</v>
      </c>
      <c r="H72" s="143">
        <v>1</v>
      </c>
      <c r="I72" s="144">
        <v>2343.65</v>
      </c>
      <c r="J72" s="144">
        <v>2343.65</v>
      </c>
      <c r="K72"/>
    </row>
    <row r="73" spans="1:11">
      <c r="A73" s="145"/>
      <c r="B73" s="145"/>
      <c r="C73" s="145"/>
      <c r="D73" s="145"/>
      <c r="E73" s="145" t="s">
        <v>762</v>
      </c>
      <c r="F73" s="146">
        <v>0</v>
      </c>
      <c r="G73" s="145" t="s">
        <v>763</v>
      </c>
      <c r="H73" s="146">
        <v>0</v>
      </c>
      <c r="I73" s="145" t="s">
        <v>764</v>
      </c>
      <c r="J73" s="146">
        <v>0</v>
      </c>
      <c r="K73"/>
    </row>
    <row r="74" spans="1:11" ht="15" customHeight="1">
      <c r="A74" s="145"/>
      <c r="B74" s="145"/>
      <c r="C74" s="145"/>
      <c r="D74" s="145"/>
      <c r="E74" s="145" t="s">
        <v>765</v>
      </c>
      <c r="F74" s="146">
        <v>585.44000000000005</v>
      </c>
      <c r="G74" s="145"/>
      <c r="H74" s="367" t="s">
        <v>766</v>
      </c>
      <c r="I74" s="367"/>
      <c r="J74" s="146">
        <v>2929.09</v>
      </c>
      <c r="K74"/>
    </row>
    <row r="75" spans="1:11" ht="0.9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/>
    </row>
    <row r="76" spans="1:11" ht="18" customHeight="1">
      <c r="A76" s="148" t="s">
        <v>824</v>
      </c>
      <c r="B76" s="149" t="s">
        <v>404</v>
      </c>
      <c r="C76" s="148" t="s">
        <v>405</v>
      </c>
      <c r="D76" s="148" t="s">
        <v>406</v>
      </c>
      <c r="E76" s="368" t="s">
        <v>407</v>
      </c>
      <c r="F76" s="368"/>
      <c r="G76" s="150" t="s">
        <v>408</v>
      </c>
      <c r="H76" s="149" t="s">
        <v>409</v>
      </c>
      <c r="I76" s="149" t="s">
        <v>768</v>
      </c>
      <c r="J76" s="149" t="s">
        <v>411</v>
      </c>
      <c r="K76"/>
    </row>
    <row r="77" spans="1:11" ht="24" customHeight="1">
      <c r="A77" s="130" t="s">
        <v>746</v>
      </c>
      <c r="B77" s="131" t="s">
        <v>182</v>
      </c>
      <c r="C77" s="130" t="s">
        <v>167</v>
      </c>
      <c r="D77" s="130" t="s">
        <v>183</v>
      </c>
      <c r="E77" s="364" t="s">
        <v>418</v>
      </c>
      <c r="F77" s="364"/>
      <c r="G77" s="132" t="s">
        <v>160</v>
      </c>
      <c r="H77" s="133">
        <v>1</v>
      </c>
      <c r="I77" s="134">
        <v>3871.15</v>
      </c>
      <c r="J77" s="134">
        <v>3871.15</v>
      </c>
      <c r="K77"/>
    </row>
    <row r="78" spans="1:11" ht="24" customHeight="1">
      <c r="A78" s="135" t="s">
        <v>747</v>
      </c>
      <c r="B78" s="136" t="s">
        <v>748</v>
      </c>
      <c r="C78" s="135" t="s">
        <v>150</v>
      </c>
      <c r="D78" s="135" t="s">
        <v>749</v>
      </c>
      <c r="E78" s="365" t="s">
        <v>623</v>
      </c>
      <c r="F78" s="365"/>
      <c r="G78" s="137" t="s">
        <v>205</v>
      </c>
      <c r="H78" s="138">
        <v>3</v>
      </c>
      <c r="I78" s="139">
        <v>16.670000000000002</v>
      </c>
      <c r="J78" s="139">
        <v>50.01</v>
      </c>
      <c r="K78"/>
    </row>
    <row r="79" spans="1:11" ht="24" customHeight="1">
      <c r="A79" s="135" t="s">
        <v>747</v>
      </c>
      <c r="B79" s="136" t="s">
        <v>750</v>
      </c>
      <c r="C79" s="135" t="s">
        <v>150</v>
      </c>
      <c r="D79" s="135" t="s">
        <v>751</v>
      </c>
      <c r="E79" s="365" t="s">
        <v>623</v>
      </c>
      <c r="F79" s="365"/>
      <c r="G79" s="137" t="s">
        <v>205</v>
      </c>
      <c r="H79" s="138">
        <v>3</v>
      </c>
      <c r="I79" s="139">
        <v>23.87</v>
      </c>
      <c r="J79" s="139">
        <v>71.61</v>
      </c>
      <c r="K79"/>
    </row>
    <row r="80" spans="1:11" ht="24" customHeight="1">
      <c r="A80" s="140" t="s">
        <v>752</v>
      </c>
      <c r="B80" s="141" t="s">
        <v>825</v>
      </c>
      <c r="C80" s="140" t="s">
        <v>167</v>
      </c>
      <c r="D80" s="140" t="s">
        <v>826</v>
      </c>
      <c r="E80" s="366" t="s">
        <v>776</v>
      </c>
      <c r="F80" s="366"/>
      <c r="G80" s="142" t="s">
        <v>160</v>
      </c>
      <c r="H80" s="143">
        <v>1</v>
      </c>
      <c r="I80" s="144">
        <v>3749.53</v>
      </c>
      <c r="J80" s="144">
        <v>3749.53</v>
      </c>
      <c r="K80"/>
    </row>
    <row r="81" spans="1:11">
      <c r="A81" s="145"/>
      <c r="B81" s="145"/>
      <c r="C81" s="145"/>
      <c r="D81" s="145"/>
      <c r="E81" s="145" t="s">
        <v>762</v>
      </c>
      <c r="F81" s="146">
        <v>39.682688696958301</v>
      </c>
      <c r="G81" s="145" t="s">
        <v>763</v>
      </c>
      <c r="H81" s="146">
        <v>44.86</v>
      </c>
      <c r="I81" s="145" t="s">
        <v>764</v>
      </c>
      <c r="J81" s="146">
        <v>84.54</v>
      </c>
      <c r="K81"/>
    </row>
    <row r="82" spans="1:11" ht="15" customHeight="1">
      <c r="A82" s="145"/>
      <c r="B82" s="145"/>
      <c r="C82" s="145"/>
      <c r="D82" s="145"/>
      <c r="E82" s="145" t="s">
        <v>765</v>
      </c>
      <c r="F82" s="146">
        <v>967.01</v>
      </c>
      <c r="G82" s="145"/>
      <c r="H82" s="367" t="s">
        <v>766</v>
      </c>
      <c r="I82" s="367"/>
      <c r="J82" s="146">
        <v>4838.16</v>
      </c>
      <c r="K82"/>
    </row>
    <row r="83" spans="1:11" ht="0.95" customHeight="1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/>
    </row>
    <row r="84" spans="1:11" ht="18" customHeight="1">
      <c r="A84" s="148" t="s">
        <v>827</v>
      </c>
      <c r="B84" s="149" t="s">
        <v>404</v>
      </c>
      <c r="C84" s="148" t="s">
        <v>405</v>
      </c>
      <c r="D84" s="148" t="s">
        <v>406</v>
      </c>
      <c r="E84" s="368" t="s">
        <v>407</v>
      </c>
      <c r="F84" s="368"/>
      <c r="G84" s="150" t="s">
        <v>408</v>
      </c>
      <c r="H84" s="149" t="s">
        <v>409</v>
      </c>
      <c r="I84" s="149" t="s">
        <v>768</v>
      </c>
      <c r="J84" s="149" t="s">
        <v>411</v>
      </c>
      <c r="K84"/>
    </row>
    <row r="85" spans="1:11" ht="24" customHeight="1">
      <c r="A85" s="130" t="s">
        <v>746</v>
      </c>
      <c r="B85" s="131" t="s">
        <v>189</v>
      </c>
      <c r="C85" s="130" t="s">
        <v>167</v>
      </c>
      <c r="D85" s="130" t="s">
        <v>190</v>
      </c>
      <c r="E85" s="364" t="s">
        <v>418</v>
      </c>
      <c r="F85" s="364"/>
      <c r="G85" s="132" t="s">
        <v>191</v>
      </c>
      <c r="H85" s="133">
        <v>1</v>
      </c>
      <c r="I85" s="134">
        <v>18.329999999999998</v>
      </c>
      <c r="J85" s="134">
        <v>18.329999999999998</v>
      </c>
      <c r="K85"/>
    </row>
    <row r="86" spans="1:11" ht="24" customHeight="1">
      <c r="A86" s="135" t="s">
        <v>747</v>
      </c>
      <c r="B86" s="136" t="s">
        <v>748</v>
      </c>
      <c r="C86" s="135" t="s">
        <v>150</v>
      </c>
      <c r="D86" s="135" t="s">
        <v>749</v>
      </c>
      <c r="E86" s="365" t="s">
        <v>623</v>
      </c>
      <c r="F86" s="365"/>
      <c r="G86" s="137" t="s">
        <v>205</v>
      </c>
      <c r="H86" s="138">
        <v>0.5</v>
      </c>
      <c r="I86" s="139">
        <v>16.670000000000002</v>
      </c>
      <c r="J86" s="139">
        <v>8.33</v>
      </c>
      <c r="K86"/>
    </row>
    <row r="87" spans="1:11" ht="36" customHeight="1">
      <c r="A87" s="140" t="s">
        <v>752</v>
      </c>
      <c r="B87" s="141" t="s">
        <v>828</v>
      </c>
      <c r="C87" s="140" t="s">
        <v>155</v>
      </c>
      <c r="D87" s="140" t="s">
        <v>829</v>
      </c>
      <c r="E87" s="366" t="s">
        <v>823</v>
      </c>
      <c r="F87" s="366"/>
      <c r="G87" s="142" t="s">
        <v>830</v>
      </c>
      <c r="H87" s="143">
        <v>1</v>
      </c>
      <c r="I87" s="144">
        <v>10</v>
      </c>
      <c r="J87" s="144">
        <v>10</v>
      </c>
      <c r="K87"/>
    </row>
    <row r="88" spans="1:11">
      <c r="A88" s="145"/>
      <c r="B88" s="145"/>
      <c r="C88" s="145"/>
      <c r="D88" s="145"/>
      <c r="E88" s="145" t="s">
        <v>762</v>
      </c>
      <c r="F88" s="146">
        <v>2.4643259</v>
      </c>
      <c r="G88" s="145" t="s">
        <v>763</v>
      </c>
      <c r="H88" s="146">
        <v>2.79</v>
      </c>
      <c r="I88" s="145" t="s">
        <v>764</v>
      </c>
      <c r="J88" s="146">
        <v>5.25</v>
      </c>
      <c r="K88"/>
    </row>
    <row r="89" spans="1:11" ht="15" customHeight="1">
      <c r="A89" s="145"/>
      <c r="B89" s="145"/>
      <c r="C89" s="145"/>
      <c r="D89" s="145"/>
      <c r="E89" s="145" t="s">
        <v>765</v>
      </c>
      <c r="F89" s="146">
        <v>4.57</v>
      </c>
      <c r="G89" s="145"/>
      <c r="H89" s="367" t="s">
        <v>766</v>
      </c>
      <c r="I89" s="367"/>
      <c r="J89" s="146">
        <v>22.9</v>
      </c>
      <c r="K89"/>
    </row>
    <row r="90" spans="1:11" ht="0.9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/>
    </row>
    <row r="91" spans="1:11" ht="18" customHeight="1">
      <c r="A91" s="148" t="s">
        <v>831</v>
      </c>
      <c r="B91" s="149" t="s">
        <v>404</v>
      </c>
      <c r="C91" s="148" t="s">
        <v>405</v>
      </c>
      <c r="D91" s="148" t="s">
        <v>406</v>
      </c>
      <c r="E91" s="368" t="s">
        <v>407</v>
      </c>
      <c r="F91" s="368"/>
      <c r="G91" s="150" t="s">
        <v>408</v>
      </c>
      <c r="H91" s="149" t="s">
        <v>409</v>
      </c>
      <c r="I91" s="149" t="s">
        <v>768</v>
      </c>
      <c r="J91" s="149" t="s">
        <v>411</v>
      </c>
      <c r="K91"/>
    </row>
    <row r="92" spans="1:11" ht="72" customHeight="1">
      <c r="A92" s="130" t="s">
        <v>746</v>
      </c>
      <c r="B92" s="131" t="s">
        <v>196</v>
      </c>
      <c r="C92" s="130" t="s">
        <v>167</v>
      </c>
      <c r="D92" s="130" t="s">
        <v>424</v>
      </c>
      <c r="E92" s="364" t="s">
        <v>413</v>
      </c>
      <c r="F92" s="364"/>
      <c r="G92" s="132" t="s">
        <v>198</v>
      </c>
      <c r="H92" s="133">
        <v>1</v>
      </c>
      <c r="I92" s="134">
        <v>15.36</v>
      </c>
      <c r="J92" s="134">
        <v>15.36</v>
      </c>
      <c r="K92"/>
    </row>
    <row r="93" spans="1:11" ht="48" customHeight="1">
      <c r="A93" s="140" t="s">
        <v>752</v>
      </c>
      <c r="B93" s="141" t="s">
        <v>832</v>
      </c>
      <c r="C93" s="140" t="s">
        <v>167</v>
      </c>
      <c r="D93" s="140" t="s">
        <v>197</v>
      </c>
      <c r="E93" s="366" t="s">
        <v>755</v>
      </c>
      <c r="F93" s="366"/>
      <c r="G93" s="142" t="s">
        <v>198</v>
      </c>
      <c r="H93" s="143">
        <v>1</v>
      </c>
      <c r="I93" s="144">
        <v>15.36</v>
      </c>
      <c r="J93" s="144">
        <v>15.36</v>
      </c>
      <c r="K93"/>
    </row>
    <row r="94" spans="1:11">
      <c r="A94" s="145"/>
      <c r="B94" s="145"/>
      <c r="C94" s="145"/>
      <c r="D94" s="145"/>
      <c r="E94" s="145" t="s">
        <v>762</v>
      </c>
      <c r="F94" s="146">
        <v>0</v>
      </c>
      <c r="G94" s="145" t="s">
        <v>763</v>
      </c>
      <c r="H94" s="146">
        <v>0</v>
      </c>
      <c r="I94" s="145" t="s">
        <v>764</v>
      </c>
      <c r="J94" s="146">
        <v>0</v>
      </c>
      <c r="K94"/>
    </row>
    <row r="95" spans="1:11" ht="15" customHeight="1">
      <c r="A95" s="145"/>
      <c r="B95" s="145"/>
      <c r="C95" s="145"/>
      <c r="D95" s="145"/>
      <c r="E95" s="145" t="s">
        <v>765</v>
      </c>
      <c r="F95" s="146">
        <v>3.83</v>
      </c>
      <c r="G95" s="145"/>
      <c r="H95" s="367" t="s">
        <v>766</v>
      </c>
      <c r="I95" s="367"/>
      <c r="J95" s="146">
        <v>19.190000000000001</v>
      </c>
      <c r="K95"/>
    </row>
    <row r="96" spans="1:11" ht="0.9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/>
    </row>
    <row r="97" spans="1:11" ht="18" customHeight="1">
      <c r="A97" s="148" t="s">
        <v>833</v>
      </c>
      <c r="B97" s="149" t="s">
        <v>404</v>
      </c>
      <c r="C97" s="148" t="s">
        <v>405</v>
      </c>
      <c r="D97" s="148" t="s">
        <v>406</v>
      </c>
      <c r="E97" s="368" t="s">
        <v>407</v>
      </c>
      <c r="F97" s="368"/>
      <c r="G97" s="150" t="s">
        <v>408</v>
      </c>
      <c r="H97" s="149" t="s">
        <v>409</v>
      </c>
      <c r="I97" s="149" t="s">
        <v>768</v>
      </c>
      <c r="J97" s="149" t="s">
        <v>411</v>
      </c>
      <c r="K97"/>
    </row>
    <row r="98" spans="1:11" ht="24" customHeight="1">
      <c r="A98" s="130" t="s">
        <v>746</v>
      </c>
      <c r="B98" s="131" t="s">
        <v>200</v>
      </c>
      <c r="C98" s="130" t="s">
        <v>167</v>
      </c>
      <c r="D98" s="130" t="s">
        <v>201</v>
      </c>
      <c r="E98" s="364" t="s">
        <v>413</v>
      </c>
      <c r="F98" s="364"/>
      <c r="G98" s="132" t="s">
        <v>152</v>
      </c>
      <c r="H98" s="133">
        <v>1</v>
      </c>
      <c r="I98" s="134">
        <v>102.17</v>
      </c>
      <c r="J98" s="134">
        <v>102.17</v>
      </c>
      <c r="K98"/>
    </row>
    <row r="99" spans="1:11" ht="24" customHeight="1">
      <c r="A99" s="135" t="s">
        <v>747</v>
      </c>
      <c r="B99" s="136" t="s">
        <v>750</v>
      </c>
      <c r="C99" s="135" t="s">
        <v>150</v>
      </c>
      <c r="D99" s="135" t="s">
        <v>751</v>
      </c>
      <c r="E99" s="365" t="s">
        <v>623</v>
      </c>
      <c r="F99" s="365"/>
      <c r="G99" s="137" t="s">
        <v>205</v>
      </c>
      <c r="H99" s="138">
        <v>0.52</v>
      </c>
      <c r="I99" s="139">
        <v>23.87</v>
      </c>
      <c r="J99" s="139">
        <v>12.41</v>
      </c>
      <c r="K99"/>
    </row>
    <row r="100" spans="1:11" ht="24" customHeight="1">
      <c r="A100" s="135" t="s">
        <v>747</v>
      </c>
      <c r="B100" s="136" t="s">
        <v>748</v>
      </c>
      <c r="C100" s="135" t="s">
        <v>150</v>
      </c>
      <c r="D100" s="135" t="s">
        <v>749</v>
      </c>
      <c r="E100" s="365" t="s">
        <v>623</v>
      </c>
      <c r="F100" s="365"/>
      <c r="G100" s="137" t="s">
        <v>205</v>
      </c>
      <c r="H100" s="138">
        <v>0.55000000000000004</v>
      </c>
      <c r="I100" s="139">
        <v>16.670000000000002</v>
      </c>
      <c r="J100" s="139">
        <v>9.16</v>
      </c>
      <c r="K100"/>
    </row>
    <row r="101" spans="1:11" ht="24" customHeight="1">
      <c r="A101" s="140" t="s">
        <v>752</v>
      </c>
      <c r="B101" s="141" t="s">
        <v>834</v>
      </c>
      <c r="C101" s="140" t="s">
        <v>150</v>
      </c>
      <c r="D101" s="140" t="s">
        <v>835</v>
      </c>
      <c r="E101" s="366" t="s">
        <v>755</v>
      </c>
      <c r="F101" s="366"/>
      <c r="G101" s="142" t="s">
        <v>152</v>
      </c>
      <c r="H101" s="143">
        <v>1.1000000000000001</v>
      </c>
      <c r="I101" s="144">
        <v>72.25</v>
      </c>
      <c r="J101" s="144">
        <v>79.47</v>
      </c>
      <c r="K101"/>
    </row>
    <row r="102" spans="1:11" ht="24" customHeight="1">
      <c r="A102" s="140" t="s">
        <v>752</v>
      </c>
      <c r="B102" s="141" t="s">
        <v>836</v>
      </c>
      <c r="C102" s="140" t="s">
        <v>150</v>
      </c>
      <c r="D102" s="140" t="s">
        <v>837</v>
      </c>
      <c r="E102" s="366" t="s">
        <v>755</v>
      </c>
      <c r="F102" s="366"/>
      <c r="G102" s="142" t="s">
        <v>152</v>
      </c>
      <c r="H102" s="143">
        <v>1.1000000000000001</v>
      </c>
      <c r="I102" s="144">
        <v>1.03</v>
      </c>
      <c r="J102" s="144">
        <v>1.1299999999999999</v>
      </c>
      <c r="K102"/>
    </row>
    <row r="103" spans="1:11">
      <c r="A103" s="145"/>
      <c r="B103" s="145"/>
      <c r="C103" s="145"/>
      <c r="D103" s="145"/>
      <c r="E103" s="145" t="s">
        <v>762</v>
      </c>
      <c r="F103" s="146">
        <v>7.0221554637626697</v>
      </c>
      <c r="G103" s="145" t="s">
        <v>763</v>
      </c>
      <c r="H103" s="146">
        <v>7.94</v>
      </c>
      <c r="I103" s="145" t="s">
        <v>764</v>
      </c>
      <c r="J103" s="146">
        <v>14.96</v>
      </c>
      <c r="K103"/>
    </row>
    <row r="104" spans="1:11" ht="15" customHeight="1">
      <c r="A104" s="145"/>
      <c r="B104" s="145"/>
      <c r="C104" s="145"/>
      <c r="D104" s="145"/>
      <c r="E104" s="145" t="s">
        <v>765</v>
      </c>
      <c r="F104" s="146">
        <v>25.52</v>
      </c>
      <c r="G104" s="145"/>
      <c r="H104" s="367" t="s">
        <v>766</v>
      </c>
      <c r="I104" s="367"/>
      <c r="J104" s="146">
        <v>127.69</v>
      </c>
      <c r="K104"/>
    </row>
    <row r="105" spans="1:11" ht="0.95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/>
    </row>
    <row r="106" spans="1:11" ht="18" customHeight="1">
      <c r="A106" s="148" t="s">
        <v>838</v>
      </c>
      <c r="B106" s="149" t="s">
        <v>404</v>
      </c>
      <c r="C106" s="148" t="s">
        <v>405</v>
      </c>
      <c r="D106" s="148" t="s">
        <v>406</v>
      </c>
      <c r="E106" s="368" t="s">
        <v>407</v>
      </c>
      <c r="F106" s="368"/>
      <c r="G106" s="150" t="s">
        <v>408</v>
      </c>
      <c r="H106" s="149" t="s">
        <v>409</v>
      </c>
      <c r="I106" s="149" t="s">
        <v>768</v>
      </c>
      <c r="J106" s="149" t="s">
        <v>411</v>
      </c>
      <c r="K106"/>
    </row>
    <row r="107" spans="1:11" ht="24" customHeight="1">
      <c r="A107" s="130" t="s">
        <v>746</v>
      </c>
      <c r="B107" s="131" t="s">
        <v>207</v>
      </c>
      <c r="C107" s="130" t="s">
        <v>167</v>
      </c>
      <c r="D107" s="130" t="s">
        <v>208</v>
      </c>
      <c r="E107" s="364" t="s">
        <v>418</v>
      </c>
      <c r="F107" s="364"/>
      <c r="G107" s="132" t="s">
        <v>169</v>
      </c>
      <c r="H107" s="133">
        <v>1</v>
      </c>
      <c r="I107" s="134">
        <v>1957.7</v>
      </c>
      <c r="J107" s="134">
        <v>1957.7</v>
      </c>
      <c r="K107"/>
    </row>
    <row r="108" spans="1:11" ht="24" customHeight="1">
      <c r="A108" s="135" t="s">
        <v>747</v>
      </c>
      <c r="B108" s="136" t="s">
        <v>748</v>
      </c>
      <c r="C108" s="135" t="s">
        <v>150</v>
      </c>
      <c r="D108" s="135" t="s">
        <v>749</v>
      </c>
      <c r="E108" s="365" t="s">
        <v>623</v>
      </c>
      <c r="F108" s="365"/>
      <c r="G108" s="137" t="s">
        <v>205</v>
      </c>
      <c r="H108" s="138">
        <v>88</v>
      </c>
      <c r="I108" s="139">
        <v>16.670000000000002</v>
      </c>
      <c r="J108" s="139">
        <v>1466.96</v>
      </c>
      <c r="K108"/>
    </row>
    <row r="109" spans="1:11" ht="24" customHeight="1">
      <c r="A109" s="140" t="s">
        <v>752</v>
      </c>
      <c r="B109" s="141" t="s">
        <v>839</v>
      </c>
      <c r="C109" s="140" t="s">
        <v>167</v>
      </c>
      <c r="D109" s="140" t="s">
        <v>208</v>
      </c>
      <c r="E109" s="366" t="s">
        <v>771</v>
      </c>
      <c r="F109" s="366"/>
      <c r="G109" s="142" t="s">
        <v>160</v>
      </c>
      <c r="H109" s="143">
        <v>1</v>
      </c>
      <c r="I109" s="144">
        <v>490.74</v>
      </c>
      <c r="J109" s="144">
        <v>490.74</v>
      </c>
      <c r="K109"/>
    </row>
    <row r="110" spans="1:11">
      <c r="A110" s="145"/>
      <c r="B110" s="145"/>
      <c r="C110" s="145"/>
      <c r="D110" s="145"/>
      <c r="E110" s="145" t="s">
        <v>762</v>
      </c>
      <c r="F110" s="146">
        <v>433.72136690000002</v>
      </c>
      <c r="G110" s="145" t="s">
        <v>763</v>
      </c>
      <c r="H110" s="146">
        <v>490.28</v>
      </c>
      <c r="I110" s="145" t="s">
        <v>764</v>
      </c>
      <c r="J110" s="146">
        <v>924</v>
      </c>
      <c r="K110"/>
    </row>
    <row r="111" spans="1:11" ht="15" customHeight="1">
      <c r="A111" s="145"/>
      <c r="B111" s="145"/>
      <c r="C111" s="145"/>
      <c r="D111" s="145"/>
      <c r="E111" s="145" t="s">
        <v>765</v>
      </c>
      <c r="F111" s="146">
        <v>489.03</v>
      </c>
      <c r="G111" s="145"/>
      <c r="H111" s="367" t="s">
        <v>766</v>
      </c>
      <c r="I111" s="367"/>
      <c r="J111" s="146">
        <v>2446.73</v>
      </c>
      <c r="K111"/>
    </row>
    <row r="112" spans="1:11" ht="0.9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/>
    </row>
    <row r="113" spans="1:11" ht="18" customHeight="1">
      <c r="A113" s="148" t="s">
        <v>840</v>
      </c>
      <c r="B113" s="149" t="s">
        <v>404</v>
      </c>
      <c r="C113" s="148" t="s">
        <v>405</v>
      </c>
      <c r="D113" s="148" t="s">
        <v>406</v>
      </c>
      <c r="E113" s="368" t="s">
        <v>407</v>
      </c>
      <c r="F113" s="368"/>
      <c r="G113" s="150" t="s">
        <v>408</v>
      </c>
      <c r="H113" s="149" t="s">
        <v>409</v>
      </c>
      <c r="I113" s="149" t="s">
        <v>768</v>
      </c>
      <c r="J113" s="149" t="s">
        <v>411</v>
      </c>
      <c r="K113"/>
    </row>
    <row r="114" spans="1:11" ht="72" customHeight="1">
      <c r="A114" s="130" t="s">
        <v>746</v>
      </c>
      <c r="B114" s="131" t="s">
        <v>211</v>
      </c>
      <c r="C114" s="130" t="s">
        <v>167</v>
      </c>
      <c r="D114" s="130" t="s">
        <v>441</v>
      </c>
      <c r="E114" s="364" t="s">
        <v>413</v>
      </c>
      <c r="F114" s="364"/>
      <c r="G114" s="132" t="s">
        <v>198</v>
      </c>
      <c r="H114" s="133">
        <v>1</v>
      </c>
      <c r="I114" s="134">
        <v>19.5</v>
      </c>
      <c r="J114" s="134">
        <v>19.5</v>
      </c>
      <c r="K114"/>
    </row>
    <row r="115" spans="1:11" ht="72" customHeight="1">
      <c r="A115" s="140" t="s">
        <v>752</v>
      </c>
      <c r="B115" s="141" t="s">
        <v>841</v>
      </c>
      <c r="C115" s="140" t="s">
        <v>167</v>
      </c>
      <c r="D115" s="140" t="s">
        <v>441</v>
      </c>
      <c r="E115" s="366" t="s">
        <v>755</v>
      </c>
      <c r="F115" s="366"/>
      <c r="G115" s="142" t="s">
        <v>198</v>
      </c>
      <c r="H115" s="143">
        <v>1</v>
      </c>
      <c r="I115" s="144">
        <v>19.5</v>
      </c>
      <c r="J115" s="144">
        <v>19.5</v>
      </c>
      <c r="K115"/>
    </row>
    <row r="116" spans="1:11">
      <c r="A116" s="145"/>
      <c r="B116" s="145"/>
      <c r="C116" s="145"/>
      <c r="D116" s="145"/>
      <c r="E116" s="145" t="s">
        <v>762</v>
      </c>
      <c r="F116" s="146">
        <v>0</v>
      </c>
      <c r="G116" s="145" t="s">
        <v>763</v>
      </c>
      <c r="H116" s="146">
        <v>0</v>
      </c>
      <c r="I116" s="145" t="s">
        <v>764</v>
      </c>
      <c r="J116" s="146">
        <v>0</v>
      </c>
      <c r="K116"/>
    </row>
    <row r="117" spans="1:11" ht="15" customHeight="1">
      <c r="A117" s="145"/>
      <c r="B117" s="145"/>
      <c r="C117" s="145"/>
      <c r="D117" s="145"/>
      <c r="E117" s="145" t="s">
        <v>765</v>
      </c>
      <c r="F117" s="146">
        <v>4.87</v>
      </c>
      <c r="G117" s="145"/>
      <c r="H117" s="367" t="s">
        <v>766</v>
      </c>
      <c r="I117" s="367"/>
      <c r="J117" s="146">
        <v>24.37</v>
      </c>
      <c r="K117"/>
    </row>
    <row r="118" spans="1:11" ht="0.95" customHeight="1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/>
    </row>
    <row r="119" spans="1:11" ht="18" customHeight="1">
      <c r="A119" s="148" t="s">
        <v>842</v>
      </c>
      <c r="B119" s="149" t="s">
        <v>404</v>
      </c>
      <c r="C119" s="148" t="s">
        <v>405</v>
      </c>
      <c r="D119" s="148" t="s">
        <v>406</v>
      </c>
      <c r="E119" s="368" t="s">
        <v>407</v>
      </c>
      <c r="F119" s="368"/>
      <c r="G119" s="150" t="s">
        <v>408</v>
      </c>
      <c r="H119" s="149" t="s">
        <v>409</v>
      </c>
      <c r="I119" s="149" t="s">
        <v>768</v>
      </c>
      <c r="J119" s="149" t="s">
        <v>411</v>
      </c>
      <c r="K119"/>
    </row>
    <row r="120" spans="1:11" ht="24" customHeight="1">
      <c r="A120" s="130" t="s">
        <v>746</v>
      </c>
      <c r="B120" s="131" t="s">
        <v>224</v>
      </c>
      <c r="C120" s="130" t="s">
        <v>167</v>
      </c>
      <c r="D120" s="130" t="s">
        <v>225</v>
      </c>
      <c r="E120" s="364" t="s">
        <v>413</v>
      </c>
      <c r="F120" s="364"/>
      <c r="G120" s="132" t="s">
        <v>152</v>
      </c>
      <c r="H120" s="133">
        <v>1</v>
      </c>
      <c r="I120" s="134">
        <v>24.28</v>
      </c>
      <c r="J120" s="134">
        <v>24.28</v>
      </c>
      <c r="K120"/>
    </row>
    <row r="121" spans="1:11" ht="24" customHeight="1">
      <c r="A121" s="135" t="s">
        <v>747</v>
      </c>
      <c r="B121" s="136" t="s">
        <v>748</v>
      </c>
      <c r="C121" s="135" t="s">
        <v>150</v>
      </c>
      <c r="D121" s="135" t="s">
        <v>749</v>
      </c>
      <c r="E121" s="365" t="s">
        <v>623</v>
      </c>
      <c r="F121" s="365"/>
      <c r="G121" s="137" t="s">
        <v>205</v>
      </c>
      <c r="H121" s="138">
        <v>0.48899999999999999</v>
      </c>
      <c r="I121" s="139">
        <v>16.670000000000002</v>
      </c>
      <c r="J121" s="139">
        <v>8.15</v>
      </c>
      <c r="K121"/>
    </row>
    <row r="122" spans="1:11" ht="24" customHeight="1">
      <c r="A122" s="135" t="s">
        <v>747</v>
      </c>
      <c r="B122" s="136" t="s">
        <v>750</v>
      </c>
      <c r="C122" s="135" t="s">
        <v>150</v>
      </c>
      <c r="D122" s="135" t="s">
        <v>751</v>
      </c>
      <c r="E122" s="365" t="s">
        <v>623</v>
      </c>
      <c r="F122" s="365"/>
      <c r="G122" s="137" t="s">
        <v>205</v>
      </c>
      <c r="H122" s="138">
        <v>0.67600000000000005</v>
      </c>
      <c r="I122" s="139">
        <v>23.87</v>
      </c>
      <c r="J122" s="139">
        <v>16.13</v>
      </c>
      <c r="K122"/>
    </row>
    <row r="123" spans="1:11">
      <c r="A123" s="145"/>
      <c r="B123" s="145"/>
      <c r="C123" s="145"/>
      <c r="D123" s="145"/>
      <c r="E123" s="145" t="s">
        <v>762</v>
      </c>
      <c r="F123" s="146">
        <v>8.0172737514081902</v>
      </c>
      <c r="G123" s="145" t="s">
        <v>763</v>
      </c>
      <c r="H123" s="146">
        <v>9.06</v>
      </c>
      <c r="I123" s="145" t="s">
        <v>764</v>
      </c>
      <c r="J123" s="146">
        <v>17.079999999999998</v>
      </c>
      <c r="K123"/>
    </row>
    <row r="124" spans="1:11" ht="15" customHeight="1">
      <c r="A124" s="145"/>
      <c r="B124" s="145"/>
      <c r="C124" s="145"/>
      <c r="D124" s="145"/>
      <c r="E124" s="145" t="s">
        <v>765</v>
      </c>
      <c r="F124" s="146">
        <v>6.06</v>
      </c>
      <c r="G124" s="145"/>
      <c r="H124" s="367" t="s">
        <v>766</v>
      </c>
      <c r="I124" s="367"/>
      <c r="J124" s="146">
        <v>30.34</v>
      </c>
      <c r="K124"/>
    </row>
    <row r="125" spans="1:11" ht="0.95" customHeight="1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/>
    </row>
    <row r="126" spans="1:11" ht="18" customHeight="1">
      <c r="A126" s="148" t="s">
        <v>843</v>
      </c>
      <c r="B126" s="149" t="s">
        <v>404</v>
      </c>
      <c r="C126" s="148" t="s">
        <v>405</v>
      </c>
      <c r="D126" s="148" t="s">
        <v>406</v>
      </c>
      <c r="E126" s="368" t="s">
        <v>407</v>
      </c>
      <c r="F126" s="368"/>
      <c r="G126" s="150" t="s">
        <v>408</v>
      </c>
      <c r="H126" s="149" t="s">
        <v>409</v>
      </c>
      <c r="I126" s="149" t="s">
        <v>768</v>
      </c>
      <c r="J126" s="149" t="s">
        <v>411</v>
      </c>
      <c r="K126"/>
    </row>
    <row r="127" spans="1:11" ht="24" customHeight="1">
      <c r="A127" s="130" t="s">
        <v>746</v>
      </c>
      <c r="B127" s="131" t="s">
        <v>227</v>
      </c>
      <c r="C127" s="130" t="s">
        <v>167</v>
      </c>
      <c r="D127" s="130" t="s">
        <v>228</v>
      </c>
      <c r="E127" s="364" t="s">
        <v>418</v>
      </c>
      <c r="F127" s="364"/>
      <c r="G127" s="132" t="s">
        <v>187</v>
      </c>
      <c r="H127" s="133">
        <v>1</v>
      </c>
      <c r="I127" s="134">
        <v>2.46</v>
      </c>
      <c r="J127" s="134">
        <v>2.46</v>
      </c>
      <c r="K127"/>
    </row>
    <row r="128" spans="1:11" ht="24" customHeight="1">
      <c r="A128" s="135" t="s">
        <v>747</v>
      </c>
      <c r="B128" s="136" t="s">
        <v>844</v>
      </c>
      <c r="C128" s="135" t="s">
        <v>150</v>
      </c>
      <c r="D128" s="135" t="s">
        <v>845</v>
      </c>
      <c r="E128" s="365" t="s">
        <v>623</v>
      </c>
      <c r="F128" s="365"/>
      <c r="G128" s="137" t="s">
        <v>205</v>
      </c>
      <c r="H128" s="138">
        <v>4.3400000000000001E-2</v>
      </c>
      <c r="I128" s="139">
        <v>23.6</v>
      </c>
      <c r="J128" s="139">
        <v>1.02</v>
      </c>
      <c r="K128"/>
    </row>
    <row r="129" spans="1:11" ht="24" customHeight="1">
      <c r="A129" s="135" t="s">
        <v>747</v>
      </c>
      <c r="B129" s="136" t="s">
        <v>748</v>
      </c>
      <c r="C129" s="135" t="s">
        <v>150</v>
      </c>
      <c r="D129" s="135" t="s">
        <v>749</v>
      </c>
      <c r="E129" s="365" t="s">
        <v>623</v>
      </c>
      <c r="F129" s="365"/>
      <c r="G129" s="137" t="s">
        <v>205</v>
      </c>
      <c r="H129" s="138">
        <v>8.6800000000000002E-2</v>
      </c>
      <c r="I129" s="139">
        <v>16.670000000000002</v>
      </c>
      <c r="J129" s="139">
        <v>1.44</v>
      </c>
      <c r="K129"/>
    </row>
    <row r="130" spans="1:11">
      <c r="A130" s="145"/>
      <c r="B130" s="145"/>
      <c r="C130" s="145"/>
      <c r="D130" s="145"/>
      <c r="E130" s="145" t="s">
        <v>762</v>
      </c>
      <c r="F130" s="146">
        <v>0.78858430341719898</v>
      </c>
      <c r="G130" s="145" t="s">
        <v>763</v>
      </c>
      <c r="H130" s="146">
        <v>0.89</v>
      </c>
      <c r="I130" s="145" t="s">
        <v>764</v>
      </c>
      <c r="J130" s="146">
        <v>1.68</v>
      </c>
      <c r="K130"/>
    </row>
    <row r="131" spans="1:11" ht="15" customHeight="1">
      <c r="A131" s="145"/>
      <c r="B131" s="145"/>
      <c r="C131" s="145"/>
      <c r="D131" s="145"/>
      <c r="E131" s="145" t="s">
        <v>765</v>
      </c>
      <c r="F131" s="146">
        <v>0.61</v>
      </c>
      <c r="G131" s="145"/>
      <c r="H131" s="367" t="s">
        <v>766</v>
      </c>
      <c r="I131" s="367"/>
      <c r="J131" s="146">
        <v>3.07</v>
      </c>
      <c r="K131"/>
    </row>
    <row r="132" spans="1:11" ht="0.95" customHeight="1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/>
    </row>
    <row r="133" spans="1:11" ht="18" customHeight="1">
      <c r="A133" s="148" t="s">
        <v>846</v>
      </c>
      <c r="B133" s="149" t="s">
        <v>404</v>
      </c>
      <c r="C133" s="148" t="s">
        <v>405</v>
      </c>
      <c r="D133" s="148" t="s">
        <v>406</v>
      </c>
      <c r="E133" s="368" t="s">
        <v>407</v>
      </c>
      <c r="F133" s="368"/>
      <c r="G133" s="150" t="s">
        <v>408</v>
      </c>
      <c r="H133" s="149" t="s">
        <v>409</v>
      </c>
      <c r="I133" s="149" t="s">
        <v>768</v>
      </c>
      <c r="J133" s="149" t="s">
        <v>411</v>
      </c>
      <c r="K133"/>
    </row>
    <row r="134" spans="1:11" ht="24" customHeight="1">
      <c r="A134" s="130" t="s">
        <v>746</v>
      </c>
      <c r="B134" s="131" t="s">
        <v>240</v>
      </c>
      <c r="C134" s="130" t="s">
        <v>241</v>
      </c>
      <c r="D134" s="130" t="s">
        <v>242</v>
      </c>
      <c r="E134" s="364">
        <v>210</v>
      </c>
      <c r="F134" s="364"/>
      <c r="G134" s="132" t="s">
        <v>243</v>
      </c>
      <c r="H134" s="133">
        <v>1</v>
      </c>
      <c r="I134" s="134">
        <v>144.94</v>
      </c>
      <c r="J134" s="134">
        <v>144.94</v>
      </c>
      <c r="K134"/>
    </row>
    <row r="135" spans="1:11" ht="24" customHeight="1">
      <c r="A135" s="135" t="s">
        <v>747</v>
      </c>
      <c r="B135" s="136" t="s">
        <v>847</v>
      </c>
      <c r="C135" s="135" t="s">
        <v>150</v>
      </c>
      <c r="D135" s="135" t="s">
        <v>848</v>
      </c>
      <c r="E135" s="365" t="s">
        <v>623</v>
      </c>
      <c r="F135" s="365"/>
      <c r="G135" s="137" t="s">
        <v>205</v>
      </c>
      <c r="H135" s="138">
        <v>7.673</v>
      </c>
      <c r="I135" s="139">
        <v>18.89</v>
      </c>
      <c r="J135" s="139">
        <v>144.94</v>
      </c>
      <c r="K135"/>
    </row>
    <row r="136" spans="1:11">
      <c r="A136" s="145"/>
      <c r="B136" s="145"/>
      <c r="C136" s="145"/>
      <c r="D136" s="145"/>
      <c r="E136" s="145" t="s">
        <v>762</v>
      </c>
      <c r="F136" s="146">
        <v>45.521967705595202</v>
      </c>
      <c r="G136" s="145" t="s">
        <v>763</v>
      </c>
      <c r="H136" s="146">
        <v>51.46</v>
      </c>
      <c r="I136" s="145" t="s">
        <v>764</v>
      </c>
      <c r="J136" s="146">
        <v>96.98</v>
      </c>
      <c r="K136"/>
    </row>
    <row r="137" spans="1:11" ht="15" customHeight="1">
      <c r="A137" s="145"/>
      <c r="B137" s="145"/>
      <c r="C137" s="145"/>
      <c r="D137" s="145"/>
      <c r="E137" s="145" t="s">
        <v>765</v>
      </c>
      <c r="F137" s="146">
        <v>36.200000000000003</v>
      </c>
      <c r="G137" s="145"/>
      <c r="H137" s="367" t="s">
        <v>766</v>
      </c>
      <c r="I137" s="367"/>
      <c r="J137" s="146">
        <v>181.14</v>
      </c>
      <c r="K137"/>
    </row>
    <row r="138" spans="1:11" ht="0.95" customHeigh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/>
    </row>
    <row r="139" spans="1:11" ht="18" customHeight="1">
      <c r="A139" s="148" t="s">
        <v>849</v>
      </c>
      <c r="B139" s="149" t="s">
        <v>404</v>
      </c>
      <c r="C139" s="148" t="s">
        <v>405</v>
      </c>
      <c r="D139" s="148" t="s">
        <v>406</v>
      </c>
      <c r="E139" s="368" t="s">
        <v>407</v>
      </c>
      <c r="F139" s="368"/>
      <c r="G139" s="150" t="s">
        <v>408</v>
      </c>
      <c r="H139" s="149" t="s">
        <v>409</v>
      </c>
      <c r="I139" s="149" t="s">
        <v>768</v>
      </c>
      <c r="J139" s="149" t="s">
        <v>411</v>
      </c>
      <c r="K139"/>
    </row>
    <row r="140" spans="1:11" ht="24" customHeight="1">
      <c r="A140" s="130" t="s">
        <v>746</v>
      </c>
      <c r="B140" s="131" t="s">
        <v>245</v>
      </c>
      <c r="C140" s="130" t="s">
        <v>167</v>
      </c>
      <c r="D140" s="130" t="s">
        <v>549</v>
      </c>
      <c r="E140" s="364" t="s">
        <v>493</v>
      </c>
      <c r="F140" s="364"/>
      <c r="G140" s="132" t="s">
        <v>247</v>
      </c>
      <c r="H140" s="133">
        <v>1</v>
      </c>
      <c r="I140" s="134">
        <v>1293.32</v>
      </c>
      <c r="J140" s="134">
        <v>1293.32</v>
      </c>
      <c r="K140"/>
    </row>
    <row r="141" spans="1:11" ht="24" customHeight="1">
      <c r="A141" s="135" t="s">
        <v>747</v>
      </c>
      <c r="B141" s="136" t="s">
        <v>748</v>
      </c>
      <c r="C141" s="135" t="s">
        <v>150</v>
      </c>
      <c r="D141" s="135" t="s">
        <v>749</v>
      </c>
      <c r="E141" s="365" t="s">
        <v>623</v>
      </c>
      <c r="F141" s="365"/>
      <c r="G141" s="137" t="s">
        <v>205</v>
      </c>
      <c r="H141" s="138">
        <v>2</v>
      </c>
      <c r="I141" s="139">
        <v>16.670000000000002</v>
      </c>
      <c r="J141" s="139">
        <v>33.340000000000003</v>
      </c>
      <c r="K141"/>
    </row>
    <row r="142" spans="1:11" ht="24" customHeight="1">
      <c r="A142" s="135" t="s">
        <v>747</v>
      </c>
      <c r="B142" s="136" t="s">
        <v>778</v>
      </c>
      <c r="C142" s="135" t="s">
        <v>150</v>
      </c>
      <c r="D142" s="135" t="s">
        <v>779</v>
      </c>
      <c r="E142" s="365" t="s">
        <v>623</v>
      </c>
      <c r="F142" s="365"/>
      <c r="G142" s="137" t="s">
        <v>205</v>
      </c>
      <c r="H142" s="138">
        <v>2</v>
      </c>
      <c r="I142" s="139">
        <v>24.25</v>
      </c>
      <c r="J142" s="139">
        <v>48.5</v>
      </c>
      <c r="K142"/>
    </row>
    <row r="143" spans="1:11" ht="48" customHeight="1">
      <c r="A143" s="135" t="s">
        <v>747</v>
      </c>
      <c r="B143" s="136" t="s">
        <v>850</v>
      </c>
      <c r="C143" s="135" t="s">
        <v>167</v>
      </c>
      <c r="D143" s="135" t="s">
        <v>851</v>
      </c>
      <c r="E143" s="365" t="s">
        <v>493</v>
      </c>
      <c r="F143" s="365"/>
      <c r="G143" s="137" t="s">
        <v>380</v>
      </c>
      <c r="H143" s="138">
        <v>3</v>
      </c>
      <c r="I143" s="139">
        <v>268.35000000000002</v>
      </c>
      <c r="J143" s="139">
        <v>805.05</v>
      </c>
      <c r="K143"/>
    </row>
    <row r="144" spans="1:11" ht="72" customHeight="1">
      <c r="A144" s="135" t="s">
        <v>747</v>
      </c>
      <c r="B144" s="136" t="s">
        <v>852</v>
      </c>
      <c r="C144" s="135" t="s">
        <v>167</v>
      </c>
      <c r="D144" s="135" t="s">
        <v>853</v>
      </c>
      <c r="E144" s="365" t="s">
        <v>493</v>
      </c>
      <c r="F144" s="365"/>
      <c r="G144" s="137" t="s">
        <v>347</v>
      </c>
      <c r="H144" s="138">
        <v>1</v>
      </c>
      <c r="I144" s="139">
        <v>400.25</v>
      </c>
      <c r="J144" s="139">
        <v>400.25</v>
      </c>
      <c r="K144"/>
    </row>
    <row r="145" spans="1:11" ht="24" customHeight="1">
      <c r="A145" s="140" t="s">
        <v>752</v>
      </c>
      <c r="B145" s="141" t="s">
        <v>854</v>
      </c>
      <c r="C145" s="140" t="s">
        <v>155</v>
      </c>
      <c r="D145" s="140" t="s">
        <v>855</v>
      </c>
      <c r="E145" s="366" t="s">
        <v>856</v>
      </c>
      <c r="F145" s="366"/>
      <c r="G145" s="142" t="s">
        <v>857</v>
      </c>
      <c r="H145" s="143">
        <v>1</v>
      </c>
      <c r="I145" s="144">
        <v>6.18</v>
      </c>
      <c r="J145" s="144">
        <v>6.18</v>
      </c>
      <c r="K145"/>
    </row>
    <row r="146" spans="1:11">
      <c r="A146" s="145"/>
      <c r="B146" s="145"/>
      <c r="C146" s="145"/>
      <c r="D146" s="145"/>
      <c r="E146" s="145" t="s">
        <v>762</v>
      </c>
      <c r="F146" s="146">
        <v>215.53698840000001</v>
      </c>
      <c r="G146" s="145" t="s">
        <v>763</v>
      </c>
      <c r="H146" s="146">
        <v>243.64</v>
      </c>
      <c r="I146" s="145" t="s">
        <v>764</v>
      </c>
      <c r="J146" s="146">
        <v>459.18</v>
      </c>
      <c r="K146"/>
    </row>
    <row r="147" spans="1:11" ht="15" customHeight="1">
      <c r="A147" s="145"/>
      <c r="B147" s="145"/>
      <c r="C147" s="145"/>
      <c r="D147" s="145"/>
      <c r="E147" s="145" t="s">
        <v>765</v>
      </c>
      <c r="F147" s="146">
        <v>323.07</v>
      </c>
      <c r="G147" s="145"/>
      <c r="H147" s="367" t="s">
        <v>766</v>
      </c>
      <c r="I147" s="367"/>
      <c r="J147" s="146">
        <v>1616.39</v>
      </c>
      <c r="K147"/>
    </row>
    <row r="148" spans="1:11" ht="0.95" customHeight="1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/>
    </row>
    <row r="149" spans="1:11" ht="18" customHeight="1">
      <c r="A149" s="148" t="s">
        <v>858</v>
      </c>
      <c r="B149" s="149" t="s">
        <v>404</v>
      </c>
      <c r="C149" s="148" t="s">
        <v>405</v>
      </c>
      <c r="D149" s="148" t="s">
        <v>406</v>
      </c>
      <c r="E149" s="368" t="s">
        <v>407</v>
      </c>
      <c r="F149" s="368"/>
      <c r="G149" s="150" t="s">
        <v>408</v>
      </c>
      <c r="H149" s="149" t="s">
        <v>409</v>
      </c>
      <c r="I149" s="149" t="s">
        <v>768</v>
      </c>
      <c r="J149" s="149" t="s">
        <v>411</v>
      </c>
      <c r="K149"/>
    </row>
    <row r="150" spans="1:11" ht="24" customHeight="1">
      <c r="A150" s="130" t="s">
        <v>746</v>
      </c>
      <c r="B150" s="131" t="s">
        <v>257</v>
      </c>
      <c r="C150" s="130" t="s">
        <v>167</v>
      </c>
      <c r="D150" s="130" t="s">
        <v>258</v>
      </c>
      <c r="E150" s="364" t="s">
        <v>418</v>
      </c>
      <c r="F150" s="364"/>
      <c r="G150" s="132" t="s">
        <v>259</v>
      </c>
      <c r="H150" s="133">
        <v>1</v>
      </c>
      <c r="I150" s="134">
        <v>25</v>
      </c>
      <c r="J150" s="134">
        <v>25</v>
      </c>
      <c r="K150"/>
    </row>
    <row r="151" spans="1:11" ht="24" customHeight="1">
      <c r="A151" s="140" t="s">
        <v>752</v>
      </c>
      <c r="B151" s="141" t="s">
        <v>859</v>
      </c>
      <c r="C151" s="140" t="s">
        <v>167</v>
      </c>
      <c r="D151" s="140" t="s">
        <v>258</v>
      </c>
      <c r="E151" s="366" t="s">
        <v>823</v>
      </c>
      <c r="F151" s="366"/>
      <c r="G151" s="142" t="s">
        <v>259</v>
      </c>
      <c r="H151" s="143">
        <v>1</v>
      </c>
      <c r="I151" s="144">
        <v>25</v>
      </c>
      <c r="J151" s="144">
        <v>25</v>
      </c>
      <c r="K151"/>
    </row>
    <row r="152" spans="1:11">
      <c r="A152" s="145"/>
      <c r="B152" s="145"/>
      <c r="C152" s="145"/>
      <c r="D152" s="145"/>
      <c r="E152" s="145" t="s">
        <v>762</v>
      </c>
      <c r="F152" s="146">
        <v>0</v>
      </c>
      <c r="G152" s="145" t="s">
        <v>763</v>
      </c>
      <c r="H152" s="146">
        <v>0</v>
      </c>
      <c r="I152" s="145" t="s">
        <v>764</v>
      </c>
      <c r="J152" s="146">
        <v>0</v>
      </c>
      <c r="K152"/>
    </row>
    <row r="153" spans="1:11" ht="15" customHeight="1">
      <c r="A153" s="145"/>
      <c r="B153" s="145"/>
      <c r="C153" s="145"/>
      <c r="D153" s="145"/>
      <c r="E153" s="145" t="s">
        <v>765</v>
      </c>
      <c r="F153" s="146">
        <v>6.24</v>
      </c>
      <c r="G153" s="145"/>
      <c r="H153" s="367" t="s">
        <v>766</v>
      </c>
      <c r="I153" s="367"/>
      <c r="J153" s="146">
        <v>31.24</v>
      </c>
      <c r="K153"/>
    </row>
    <row r="154" spans="1:11" ht="0.95" customHeight="1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/>
    </row>
    <row r="155" spans="1:11" ht="18" customHeight="1">
      <c r="A155" s="148" t="s">
        <v>860</v>
      </c>
      <c r="B155" s="149" t="s">
        <v>404</v>
      </c>
      <c r="C155" s="148" t="s">
        <v>405</v>
      </c>
      <c r="D155" s="148" t="s">
        <v>406</v>
      </c>
      <c r="E155" s="368" t="s">
        <v>407</v>
      </c>
      <c r="F155" s="368"/>
      <c r="G155" s="150" t="s">
        <v>408</v>
      </c>
      <c r="H155" s="149" t="s">
        <v>409</v>
      </c>
      <c r="I155" s="149" t="s">
        <v>768</v>
      </c>
      <c r="J155" s="149" t="s">
        <v>411</v>
      </c>
      <c r="K155"/>
    </row>
    <row r="156" spans="1:11" ht="24" customHeight="1">
      <c r="A156" s="130" t="s">
        <v>746</v>
      </c>
      <c r="B156" s="131" t="s">
        <v>262</v>
      </c>
      <c r="C156" s="130" t="s">
        <v>167</v>
      </c>
      <c r="D156" s="130" t="s">
        <v>263</v>
      </c>
      <c r="E156" s="364" t="s">
        <v>413</v>
      </c>
      <c r="F156" s="364"/>
      <c r="G156" s="132" t="s">
        <v>152</v>
      </c>
      <c r="H156" s="133">
        <v>1</v>
      </c>
      <c r="I156" s="134">
        <v>20.260000000000002</v>
      </c>
      <c r="J156" s="134">
        <v>20.260000000000002</v>
      </c>
      <c r="K156"/>
    </row>
    <row r="157" spans="1:11" ht="24" customHeight="1">
      <c r="A157" s="135" t="s">
        <v>747</v>
      </c>
      <c r="B157" s="136" t="s">
        <v>748</v>
      </c>
      <c r="C157" s="135" t="s">
        <v>150</v>
      </c>
      <c r="D157" s="135" t="s">
        <v>749</v>
      </c>
      <c r="E157" s="365" t="s">
        <v>623</v>
      </c>
      <c r="F157" s="365"/>
      <c r="G157" s="137" t="s">
        <v>205</v>
      </c>
      <c r="H157" s="138">
        <v>0.5</v>
      </c>
      <c r="I157" s="139">
        <v>16.670000000000002</v>
      </c>
      <c r="J157" s="139">
        <v>8.33</v>
      </c>
      <c r="K157"/>
    </row>
    <row r="158" spans="1:11" ht="24" customHeight="1">
      <c r="A158" s="135" t="s">
        <v>747</v>
      </c>
      <c r="B158" s="136" t="s">
        <v>750</v>
      </c>
      <c r="C158" s="135" t="s">
        <v>150</v>
      </c>
      <c r="D158" s="135" t="s">
        <v>751</v>
      </c>
      <c r="E158" s="365" t="s">
        <v>623</v>
      </c>
      <c r="F158" s="365"/>
      <c r="G158" s="137" t="s">
        <v>205</v>
      </c>
      <c r="H158" s="138">
        <v>0.5</v>
      </c>
      <c r="I158" s="139">
        <v>23.87</v>
      </c>
      <c r="J158" s="139">
        <v>11.93</v>
      </c>
      <c r="K158"/>
    </row>
    <row r="159" spans="1:11">
      <c r="A159" s="145"/>
      <c r="B159" s="145"/>
      <c r="C159" s="145"/>
      <c r="D159" s="145"/>
      <c r="E159" s="145" t="s">
        <v>762</v>
      </c>
      <c r="F159" s="146">
        <v>6.6137813999999997</v>
      </c>
      <c r="G159" s="145" t="s">
        <v>763</v>
      </c>
      <c r="H159" s="146">
        <v>7.48</v>
      </c>
      <c r="I159" s="145" t="s">
        <v>764</v>
      </c>
      <c r="J159" s="146">
        <v>14.09</v>
      </c>
      <c r="K159"/>
    </row>
    <row r="160" spans="1:11" ht="15" customHeight="1">
      <c r="A160" s="145"/>
      <c r="B160" s="145"/>
      <c r="C160" s="145"/>
      <c r="D160" s="145"/>
      <c r="E160" s="145" t="s">
        <v>765</v>
      </c>
      <c r="F160" s="146">
        <v>5.0599999999999996</v>
      </c>
      <c r="G160" s="145"/>
      <c r="H160" s="367" t="s">
        <v>766</v>
      </c>
      <c r="I160" s="367"/>
      <c r="J160" s="146">
        <v>25.32</v>
      </c>
      <c r="K160"/>
    </row>
    <row r="161" spans="1:11" ht="0.95" customHeight="1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/>
    </row>
    <row r="162" spans="1:11" ht="18" customHeight="1">
      <c r="A162" s="148" t="s">
        <v>861</v>
      </c>
      <c r="B162" s="149" t="s">
        <v>404</v>
      </c>
      <c r="C162" s="148" t="s">
        <v>405</v>
      </c>
      <c r="D162" s="148" t="s">
        <v>406</v>
      </c>
      <c r="E162" s="368" t="s">
        <v>407</v>
      </c>
      <c r="F162" s="368"/>
      <c r="G162" s="150" t="s">
        <v>408</v>
      </c>
      <c r="H162" s="149" t="s">
        <v>409</v>
      </c>
      <c r="I162" s="149" t="s">
        <v>768</v>
      </c>
      <c r="J162" s="149" t="s">
        <v>411</v>
      </c>
      <c r="K162"/>
    </row>
    <row r="163" spans="1:11" ht="24" customHeight="1">
      <c r="A163" s="130" t="s">
        <v>746</v>
      </c>
      <c r="B163" s="131" t="s">
        <v>265</v>
      </c>
      <c r="C163" s="130" t="s">
        <v>167</v>
      </c>
      <c r="D163" s="130" t="s">
        <v>266</v>
      </c>
      <c r="E163" s="364" t="s">
        <v>413</v>
      </c>
      <c r="F163" s="364"/>
      <c r="G163" s="132" t="s">
        <v>152</v>
      </c>
      <c r="H163" s="133">
        <v>1</v>
      </c>
      <c r="I163" s="134">
        <v>243.35</v>
      </c>
      <c r="J163" s="134">
        <v>243.35</v>
      </c>
      <c r="K163"/>
    </row>
    <row r="164" spans="1:11" ht="24" customHeight="1">
      <c r="A164" s="135" t="s">
        <v>747</v>
      </c>
      <c r="B164" s="136" t="s">
        <v>750</v>
      </c>
      <c r="C164" s="135" t="s">
        <v>150</v>
      </c>
      <c r="D164" s="135" t="s">
        <v>751</v>
      </c>
      <c r="E164" s="365" t="s">
        <v>623</v>
      </c>
      <c r="F164" s="365"/>
      <c r="G164" s="137" t="s">
        <v>205</v>
      </c>
      <c r="H164" s="138">
        <v>1.85</v>
      </c>
      <c r="I164" s="139">
        <v>23.87</v>
      </c>
      <c r="J164" s="139">
        <v>44.15</v>
      </c>
      <c r="K164"/>
    </row>
    <row r="165" spans="1:11" ht="24" customHeight="1">
      <c r="A165" s="135" t="s">
        <v>747</v>
      </c>
      <c r="B165" s="136" t="s">
        <v>748</v>
      </c>
      <c r="C165" s="135" t="s">
        <v>150</v>
      </c>
      <c r="D165" s="135" t="s">
        <v>749</v>
      </c>
      <c r="E165" s="365" t="s">
        <v>623</v>
      </c>
      <c r="F165" s="365"/>
      <c r="G165" s="137" t="s">
        <v>205</v>
      </c>
      <c r="H165" s="138">
        <v>1</v>
      </c>
      <c r="I165" s="139">
        <v>16.670000000000002</v>
      </c>
      <c r="J165" s="139">
        <v>16.670000000000002</v>
      </c>
      <c r="K165"/>
    </row>
    <row r="166" spans="1:11" ht="24" customHeight="1">
      <c r="A166" s="135" t="s">
        <v>747</v>
      </c>
      <c r="B166" s="136" t="s">
        <v>862</v>
      </c>
      <c r="C166" s="135" t="s">
        <v>150</v>
      </c>
      <c r="D166" s="135" t="s">
        <v>863</v>
      </c>
      <c r="E166" s="365" t="s">
        <v>623</v>
      </c>
      <c r="F166" s="365"/>
      <c r="G166" s="137" t="s">
        <v>205</v>
      </c>
      <c r="H166" s="138">
        <v>0.5</v>
      </c>
      <c r="I166" s="139">
        <v>24.03</v>
      </c>
      <c r="J166" s="139">
        <v>12.01</v>
      </c>
      <c r="K166"/>
    </row>
    <row r="167" spans="1:11" ht="24" customHeight="1">
      <c r="A167" s="140" t="s">
        <v>752</v>
      </c>
      <c r="B167" s="141" t="s">
        <v>864</v>
      </c>
      <c r="C167" s="140" t="s">
        <v>150</v>
      </c>
      <c r="D167" s="140" t="s">
        <v>865</v>
      </c>
      <c r="E167" s="366" t="s">
        <v>755</v>
      </c>
      <c r="F167" s="366"/>
      <c r="G167" s="142" t="s">
        <v>198</v>
      </c>
      <c r="H167" s="143">
        <v>0.1</v>
      </c>
      <c r="I167" s="144">
        <v>10.029999999999999</v>
      </c>
      <c r="J167" s="144">
        <v>1</v>
      </c>
      <c r="K167"/>
    </row>
    <row r="168" spans="1:11" ht="24" customHeight="1">
      <c r="A168" s="140" t="s">
        <v>752</v>
      </c>
      <c r="B168" s="141" t="s">
        <v>866</v>
      </c>
      <c r="C168" s="140" t="s">
        <v>867</v>
      </c>
      <c r="D168" s="140" t="s">
        <v>868</v>
      </c>
      <c r="E168" s="366" t="s">
        <v>755</v>
      </c>
      <c r="F168" s="366"/>
      <c r="G168" s="142" t="s">
        <v>232</v>
      </c>
      <c r="H168" s="143">
        <v>5.8000000000000003E-2</v>
      </c>
      <c r="I168" s="144">
        <v>2922.83</v>
      </c>
      <c r="J168" s="144">
        <v>169.52</v>
      </c>
      <c r="K168"/>
    </row>
    <row r="169" spans="1:11">
      <c r="A169" s="145"/>
      <c r="B169" s="145"/>
      <c r="C169" s="145"/>
      <c r="D169" s="145"/>
      <c r="E169" s="145" t="s">
        <v>762</v>
      </c>
      <c r="F169" s="146">
        <v>24.455501314307199</v>
      </c>
      <c r="G169" s="145" t="s">
        <v>763</v>
      </c>
      <c r="H169" s="146">
        <v>27.64</v>
      </c>
      <c r="I169" s="145" t="s">
        <v>764</v>
      </c>
      <c r="J169" s="146">
        <v>52.1</v>
      </c>
      <c r="K169"/>
    </row>
    <row r="170" spans="1:11" ht="15" customHeight="1">
      <c r="A170" s="145"/>
      <c r="B170" s="145"/>
      <c r="C170" s="145"/>
      <c r="D170" s="145"/>
      <c r="E170" s="145" t="s">
        <v>765</v>
      </c>
      <c r="F170" s="146">
        <v>60.78</v>
      </c>
      <c r="G170" s="145"/>
      <c r="H170" s="367" t="s">
        <v>766</v>
      </c>
      <c r="I170" s="367"/>
      <c r="J170" s="146">
        <v>304.13</v>
      </c>
      <c r="K170"/>
    </row>
    <row r="171" spans="1:11" ht="0.95" customHeight="1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/>
    </row>
    <row r="172" spans="1:11" ht="18" customHeight="1">
      <c r="A172" s="148" t="s">
        <v>869</v>
      </c>
      <c r="B172" s="149" t="s">
        <v>404</v>
      </c>
      <c r="C172" s="148" t="s">
        <v>405</v>
      </c>
      <c r="D172" s="148" t="s">
        <v>406</v>
      </c>
      <c r="E172" s="368" t="s">
        <v>407</v>
      </c>
      <c r="F172" s="368"/>
      <c r="G172" s="150" t="s">
        <v>408</v>
      </c>
      <c r="H172" s="149" t="s">
        <v>409</v>
      </c>
      <c r="I172" s="149" t="s">
        <v>768</v>
      </c>
      <c r="J172" s="149" t="s">
        <v>411</v>
      </c>
      <c r="K172"/>
    </row>
    <row r="173" spans="1:11" ht="24" customHeight="1">
      <c r="A173" s="130" t="s">
        <v>746</v>
      </c>
      <c r="B173" s="131" t="s">
        <v>268</v>
      </c>
      <c r="C173" s="130" t="s">
        <v>167</v>
      </c>
      <c r="D173" s="130" t="s">
        <v>269</v>
      </c>
      <c r="E173" s="364" t="s">
        <v>413</v>
      </c>
      <c r="F173" s="364"/>
      <c r="G173" s="132" t="s">
        <v>152</v>
      </c>
      <c r="H173" s="133">
        <v>1</v>
      </c>
      <c r="I173" s="134">
        <v>101.87</v>
      </c>
      <c r="J173" s="134">
        <v>101.87</v>
      </c>
      <c r="K173"/>
    </row>
    <row r="174" spans="1:11" ht="24" customHeight="1">
      <c r="A174" s="135" t="s">
        <v>747</v>
      </c>
      <c r="B174" s="136" t="s">
        <v>750</v>
      </c>
      <c r="C174" s="135" t="s">
        <v>150</v>
      </c>
      <c r="D174" s="135" t="s">
        <v>751</v>
      </c>
      <c r="E174" s="365" t="s">
        <v>623</v>
      </c>
      <c r="F174" s="365"/>
      <c r="G174" s="137" t="s">
        <v>205</v>
      </c>
      <c r="H174" s="138">
        <v>1.1200000000000001</v>
      </c>
      <c r="I174" s="139">
        <v>23.87</v>
      </c>
      <c r="J174" s="139">
        <v>26.73</v>
      </c>
      <c r="K174"/>
    </row>
    <row r="175" spans="1:11" ht="24" customHeight="1">
      <c r="A175" s="135" t="s">
        <v>747</v>
      </c>
      <c r="B175" s="136" t="s">
        <v>748</v>
      </c>
      <c r="C175" s="135" t="s">
        <v>150</v>
      </c>
      <c r="D175" s="135" t="s">
        <v>749</v>
      </c>
      <c r="E175" s="365" t="s">
        <v>623</v>
      </c>
      <c r="F175" s="365"/>
      <c r="G175" s="137" t="s">
        <v>205</v>
      </c>
      <c r="H175" s="138">
        <v>2.17</v>
      </c>
      <c r="I175" s="139">
        <v>16.670000000000002</v>
      </c>
      <c r="J175" s="139">
        <v>36.17</v>
      </c>
      <c r="K175"/>
    </row>
    <row r="176" spans="1:11" ht="24" customHeight="1">
      <c r="A176" s="135" t="s">
        <v>747</v>
      </c>
      <c r="B176" s="136" t="s">
        <v>862</v>
      </c>
      <c r="C176" s="135" t="s">
        <v>150</v>
      </c>
      <c r="D176" s="135" t="s">
        <v>863</v>
      </c>
      <c r="E176" s="365" t="s">
        <v>623</v>
      </c>
      <c r="F176" s="365"/>
      <c r="G176" s="137" t="s">
        <v>205</v>
      </c>
      <c r="H176" s="138">
        <v>0.1</v>
      </c>
      <c r="I176" s="139">
        <v>24.03</v>
      </c>
      <c r="J176" s="139">
        <v>2.4</v>
      </c>
      <c r="K176"/>
    </row>
    <row r="177" spans="1:11" ht="24" customHeight="1">
      <c r="A177" s="140" t="s">
        <v>752</v>
      </c>
      <c r="B177" s="141" t="s">
        <v>864</v>
      </c>
      <c r="C177" s="140" t="s">
        <v>150</v>
      </c>
      <c r="D177" s="140" t="s">
        <v>865</v>
      </c>
      <c r="E177" s="366" t="s">
        <v>755</v>
      </c>
      <c r="F177" s="366"/>
      <c r="G177" s="142" t="s">
        <v>198</v>
      </c>
      <c r="H177" s="143">
        <v>0.15</v>
      </c>
      <c r="I177" s="144">
        <v>10.029999999999999</v>
      </c>
      <c r="J177" s="144">
        <v>1.5</v>
      </c>
      <c r="K177"/>
    </row>
    <row r="178" spans="1:11" ht="24" customHeight="1">
      <c r="A178" s="140" t="s">
        <v>752</v>
      </c>
      <c r="B178" s="141" t="s">
        <v>866</v>
      </c>
      <c r="C178" s="140" t="s">
        <v>867</v>
      </c>
      <c r="D178" s="140" t="s">
        <v>868</v>
      </c>
      <c r="E178" s="366" t="s">
        <v>755</v>
      </c>
      <c r="F178" s="366"/>
      <c r="G178" s="142" t="s">
        <v>232</v>
      </c>
      <c r="H178" s="143">
        <v>1.2E-2</v>
      </c>
      <c r="I178" s="144">
        <v>2922.83</v>
      </c>
      <c r="J178" s="144">
        <v>35.07</v>
      </c>
      <c r="K178"/>
    </row>
    <row r="179" spans="1:11">
      <c r="A179" s="145"/>
      <c r="B179" s="145"/>
      <c r="C179" s="145"/>
      <c r="D179" s="145"/>
      <c r="E179" s="145" t="s">
        <v>762</v>
      </c>
      <c r="F179" s="146">
        <v>20.822380773563701</v>
      </c>
      <c r="G179" s="145" t="s">
        <v>763</v>
      </c>
      <c r="H179" s="146">
        <v>23.54</v>
      </c>
      <c r="I179" s="145" t="s">
        <v>764</v>
      </c>
      <c r="J179" s="146">
        <v>44.36</v>
      </c>
      <c r="K179"/>
    </row>
    <row r="180" spans="1:11" ht="15" customHeight="1">
      <c r="A180" s="145"/>
      <c r="B180" s="145"/>
      <c r="C180" s="145"/>
      <c r="D180" s="145"/>
      <c r="E180" s="145" t="s">
        <v>765</v>
      </c>
      <c r="F180" s="146">
        <v>25.44</v>
      </c>
      <c r="G180" s="145"/>
      <c r="H180" s="367" t="s">
        <v>766</v>
      </c>
      <c r="I180" s="367"/>
      <c r="J180" s="146">
        <v>127.31</v>
      </c>
      <c r="K180"/>
    </row>
    <row r="181" spans="1:11" ht="0.95" customHeight="1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/>
    </row>
    <row r="182" spans="1:11" ht="18" customHeight="1">
      <c r="A182" s="148" t="s">
        <v>870</v>
      </c>
      <c r="B182" s="149" t="s">
        <v>404</v>
      </c>
      <c r="C182" s="148" t="s">
        <v>405</v>
      </c>
      <c r="D182" s="148" t="s">
        <v>406</v>
      </c>
      <c r="E182" s="368" t="s">
        <v>407</v>
      </c>
      <c r="F182" s="368"/>
      <c r="G182" s="150" t="s">
        <v>408</v>
      </c>
      <c r="H182" s="149" t="s">
        <v>409</v>
      </c>
      <c r="I182" s="149" t="s">
        <v>768</v>
      </c>
      <c r="J182" s="149" t="s">
        <v>411</v>
      </c>
      <c r="K182"/>
    </row>
    <row r="183" spans="1:11" ht="24" customHeight="1">
      <c r="A183" s="130" t="s">
        <v>746</v>
      </c>
      <c r="B183" s="131" t="s">
        <v>275</v>
      </c>
      <c r="C183" s="130" t="s">
        <v>167</v>
      </c>
      <c r="D183" s="130" t="s">
        <v>276</v>
      </c>
      <c r="E183" s="364" t="s">
        <v>413</v>
      </c>
      <c r="F183" s="364"/>
      <c r="G183" s="132" t="s">
        <v>152</v>
      </c>
      <c r="H183" s="133">
        <v>1</v>
      </c>
      <c r="I183" s="134">
        <v>173.2</v>
      </c>
      <c r="J183" s="134">
        <v>173.2</v>
      </c>
      <c r="K183"/>
    </row>
    <row r="184" spans="1:11" ht="24" customHeight="1">
      <c r="A184" s="135" t="s">
        <v>747</v>
      </c>
      <c r="B184" s="136" t="s">
        <v>748</v>
      </c>
      <c r="C184" s="135" t="s">
        <v>150</v>
      </c>
      <c r="D184" s="135" t="s">
        <v>749</v>
      </c>
      <c r="E184" s="365" t="s">
        <v>623</v>
      </c>
      <c r="F184" s="365"/>
      <c r="G184" s="137" t="s">
        <v>205</v>
      </c>
      <c r="H184" s="138">
        <v>1</v>
      </c>
      <c r="I184" s="139">
        <v>16.670000000000002</v>
      </c>
      <c r="J184" s="139">
        <v>16.670000000000002</v>
      </c>
      <c r="K184"/>
    </row>
    <row r="185" spans="1:11" ht="24" customHeight="1">
      <c r="A185" s="135" t="s">
        <v>747</v>
      </c>
      <c r="B185" s="136" t="s">
        <v>750</v>
      </c>
      <c r="C185" s="135" t="s">
        <v>150</v>
      </c>
      <c r="D185" s="135" t="s">
        <v>751</v>
      </c>
      <c r="E185" s="365" t="s">
        <v>623</v>
      </c>
      <c r="F185" s="365"/>
      <c r="G185" s="137" t="s">
        <v>205</v>
      </c>
      <c r="H185" s="138">
        <v>1.85</v>
      </c>
      <c r="I185" s="139">
        <v>23.87</v>
      </c>
      <c r="J185" s="139">
        <v>44.15</v>
      </c>
      <c r="K185"/>
    </row>
    <row r="186" spans="1:11" ht="24" customHeight="1">
      <c r="A186" s="135" t="s">
        <v>747</v>
      </c>
      <c r="B186" s="136" t="s">
        <v>862</v>
      </c>
      <c r="C186" s="135" t="s">
        <v>150</v>
      </c>
      <c r="D186" s="135" t="s">
        <v>863</v>
      </c>
      <c r="E186" s="365" t="s">
        <v>623</v>
      </c>
      <c r="F186" s="365"/>
      <c r="G186" s="137" t="s">
        <v>205</v>
      </c>
      <c r="H186" s="138">
        <v>0.5</v>
      </c>
      <c r="I186" s="139">
        <v>24.03</v>
      </c>
      <c r="J186" s="139">
        <v>12.01</v>
      </c>
      <c r="K186"/>
    </row>
    <row r="187" spans="1:11" ht="24" customHeight="1">
      <c r="A187" s="140" t="s">
        <v>752</v>
      </c>
      <c r="B187" s="141" t="s">
        <v>866</v>
      </c>
      <c r="C187" s="140" t="s">
        <v>867</v>
      </c>
      <c r="D187" s="140" t="s">
        <v>868</v>
      </c>
      <c r="E187" s="366" t="s">
        <v>755</v>
      </c>
      <c r="F187" s="366"/>
      <c r="G187" s="142" t="s">
        <v>232</v>
      </c>
      <c r="H187" s="143">
        <v>3.4000000000000002E-2</v>
      </c>
      <c r="I187" s="144">
        <v>2922.83</v>
      </c>
      <c r="J187" s="144">
        <v>99.37</v>
      </c>
      <c r="K187"/>
    </row>
    <row r="188" spans="1:11" ht="24" customHeight="1">
      <c r="A188" s="140" t="s">
        <v>752</v>
      </c>
      <c r="B188" s="141" t="s">
        <v>864</v>
      </c>
      <c r="C188" s="140" t="s">
        <v>150</v>
      </c>
      <c r="D188" s="140" t="s">
        <v>865</v>
      </c>
      <c r="E188" s="366" t="s">
        <v>755</v>
      </c>
      <c r="F188" s="366"/>
      <c r="G188" s="142" t="s">
        <v>198</v>
      </c>
      <c r="H188" s="143">
        <v>0.1</v>
      </c>
      <c r="I188" s="144">
        <v>10.029999999999999</v>
      </c>
      <c r="J188" s="144">
        <v>1</v>
      </c>
      <c r="K188"/>
    </row>
    <row r="189" spans="1:11">
      <c r="A189" s="145"/>
      <c r="B189" s="145"/>
      <c r="C189" s="145"/>
      <c r="D189" s="145"/>
      <c r="E189" s="145" t="s">
        <v>762</v>
      </c>
      <c r="F189" s="146">
        <v>24.455501314307199</v>
      </c>
      <c r="G189" s="145" t="s">
        <v>763</v>
      </c>
      <c r="H189" s="146">
        <v>27.64</v>
      </c>
      <c r="I189" s="145" t="s">
        <v>764</v>
      </c>
      <c r="J189" s="146">
        <v>52.1</v>
      </c>
      <c r="K189"/>
    </row>
    <row r="190" spans="1:11" ht="15" customHeight="1">
      <c r="A190" s="145"/>
      <c r="B190" s="145"/>
      <c r="C190" s="145"/>
      <c r="D190" s="145"/>
      <c r="E190" s="145" t="s">
        <v>765</v>
      </c>
      <c r="F190" s="146">
        <v>43.26</v>
      </c>
      <c r="G190" s="145"/>
      <c r="H190" s="367" t="s">
        <v>766</v>
      </c>
      <c r="I190" s="367"/>
      <c r="J190" s="146">
        <v>216.46</v>
      </c>
      <c r="K190"/>
    </row>
    <row r="191" spans="1:11" ht="0.95" customHeight="1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/>
    </row>
    <row r="192" spans="1:11" ht="18" customHeight="1">
      <c r="A192" s="148" t="s">
        <v>871</v>
      </c>
      <c r="B192" s="149" t="s">
        <v>404</v>
      </c>
      <c r="C192" s="148" t="s">
        <v>405</v>
      </c>
      <c r="D192" s="148" t="s">
        <v>406</v>
      </c>
      <c r="E192" s="368" t="s">
        <v>407</v>
      </c>
      <c r="F192" s="368"/>
      <c r="G192" s="150" t="s">
        <v>408</v>
      </c>
      <c r="H192" s="149" t="s">
        <v>409</v>
      </c>
      <c r="I192" s="149" t="s">
        <v>768</v>
      </c>
      <c r="J192" s="149" t="s">
        <v>411</v>
      </c>
      <c r="K192"/>
    </row>
    <row r="193" spans="1:11" ht="24" customHeight="1">
      <c r="A193" s="130" t="s">
        <v>746</v>
      </c>
      <c r="B193" s="131" t="s">
        <v>278</v>
      </c>
      <c r="C193" s="130" t="s">
        <v>167</v>
      </c>
      <c r="D193" s="130" t="s">
        <v>279</v>
      </c>
      <c r="E193" s="364" t="s">
        <v>413</v>
      </c>
      <c r="F193" s="364"/>
      <c r="G193" s="132" t="s">
        <v>152</v>
      </c>
      <c r="H193" s="133">
        <v>1</v>
      </c>
      <c r="I193" s="134">
        <v>114.4</v>
      </c>
      <c r="J193" s="134">
        <v>114.4</v>
      </c>
      <c r="K193"/>
    </row>
    <row r="194" spans="1:11" ht="24" customHeight="1">
      <c r="A194" s="135" t="s">
        <v>747</v>
      </c>
      <c r="B194" s="136" t="s">
        <v>748</v>
      </c>
      <c r="C194" s="135" t="s">
        <v>150</v>
      </c>
      <c r="D194" s="135" t="s">
        <v>749</v>
      </c>
      <c r="E194" s="365" t="s">
        <v>623</v>
      </c>
      <c r="F194" s="365"/>
      <c r="G194" s="137" t="s">
        <v>205</v>
      </c>
      <c r="H194" s="138">
        <v>2.17</v>
      </c>
      <c r="I194" s="139">
        <v>16.670000000000002</v>
      </c>
      <c r="J194" s="139">
        <v>36.17</v>
      </c>
      <c r="K194"/>
    </row>
    <row r="195" spans="1:11" ht="24" customHeight="1">
      <c r="A195" s="135" t="s">
        <v>747</v>
      </c>
      <c r="B195" s="136" t="s">
        <v>750</v>
      </c>
      <c r="C195" s="135" t="s">
        <v>150</v>
      </c>
      <c r="D195" s="135" t="s">
        <v>751</v>
      </c>
      <c r="E195" s="365" t="s">
        <v>623</v>
      </c>
      <c r="F195" s="365"/>
      <c r="G195" s="137" t="s">
        <v>205</v>
      </c>
      <c r="H195" s="138">
        <v>1.1200000000000001</v>
      </c>
      <c r="I195" s="139">
        <v>23.87</v>
      </c>
      <c r="J195" s="139">
        <v>26.73</v>
      </c>
      <c r="K195"/>
    </row>
    <row r="196" spans="1:11" ht="24" customHeight="1">
      <c r="A196" s="135" t="s">
        <v>747</v>
      </c>
      <c r="B196" s="136" t="s">
        <v>862</v>
      </c>
      <c r="C196" s="135" t="s">
        <v>150</v>
      </c>
      <c r="D196" s="135" t="s">
        <v>863</v>
      </c>
      <c r="E196" s="365" t="s">
        <v>623</v>
      </c>
      <c r="F196" s="365"/>
      <c r="G196" s="137" t="s">
        <v>205</v>
      </c>
      <c r="H196" s="138">
        <v>0.5</v>
      </c>
      <c r="I196" s="139">
        <v>24.03</v>
      </c>
      <c r="J196" s="139">
        <v>12.01</v>
      </c>
      <c r="K196"/>
    </row>
    <row r="197" spans="1:11" ht="24" customHeight="1">
      <c r="A197" s="140" t="s">
        <v>752</v>
      </c>
      <c r="B197" s="141" t="s">
        <v>866</v>
      </c>
      <c r="C197" s="140" t="s">
        <v>867</v>
      </c>
      <c r="D197" s="140" t="s">
        <v>868</v>
      </c>
      <c r="E197" s="366" t="s">
        <v>755</v>
      </c>
      <c r="F197" s="366"/>
      <c r="G197" s="142" t="s">
        <v>232</v>
      </c>
      <c r="H197" s="143">
        <v>1.2999999999999999E-2</v>
      </c>
      <c r="I197" s="144">
        <v>2922.83</v>
      </c>
      <c r="J197" s="144">
        <v>37.99</v>
      </c>
      <c r="K197"/>
    </row>
    <row r="198" spans="1:11" ht="24" customHeight="1">
      <c r="A198" s="140" t="s">
        <v>752</v>
      </c>
      <c r="B198" s="141" t="s">
        <v>864</v>
      </c>
      <c r="C198" s="140" t="s">
        <v>150</v>
      </c>
      <c r="D198" s="140" t="s">
        <v>865</v>
      </c>
      <c r="E198" s="366" t="s">
        <v>755</v>
      </c>
      <c r="F198" s="366"/>
      <c r="G198" s="142" t="s">
        <v>198</v>
      </c>
      <c r="H198" s="143">
        <v>0.15</v>
      </c>
      <c r="I198" s="144">
        <v>10.029999999999999</v>
      </c>
      <c r="J198" s="144">
        <v>1.5</v>
      </c>
      <c r="K198"/>
    </row>
    <row r="199" spans="1:11">
      <c r="A199" s="145"/>
      <c r="B199" s="145"/>
      <c r="C199" s="145"/>
      <c r="D199" s="145"/>
      <c r="E199" s="145" t="s">
        <v>762</v>
      </c>
      <c r="F199" s="146">
        <v>24.164476154712698</v>
      </c>
      <c r="G199" s="145" t="s">
        <v>763</v>
      </c>
      <c r="H199" s="146">
        <v>27.32</v>
      </c>
      <c r="I199" s="145" t="s">
        <v>764</v>
      </c>
      <c r="J199" s="146">
        <v>51.48</v>
      </c>
      <c r="K199"/>
    </row>
    <row r="200" spans="1:11" ht="15" customHeight="1">
      <c r="A200" s="145"/>
      <c r="B200" s="145"/>
      <c r="C200" s="145"/>
      <c r="D200" s="145"/>
      <c r="E200" s="145" t="s">
        <v>765</v>
      </c>
      <c r="F200" s="146">
        <v>28.57</v>
      </c>
      <c r="G200" s="145"/>
      <c r="H200" s="367" t="s">
        <v>766</v>
      </c>
      <c r="I200" s="367"/>
      <c r="J200" s="146">
        <v>142.97</v>
      </c>
      <c r="K200"/>
    </row>
    <row r="201" spans="1:11" ht="0.95" customHeight="1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/>
    </row>
    <row r="202" spans="1:11" ht="18" customHeight="1">
      <c r="A202" s="148" t="s">
        <v>872</v>
      </c>
      <c r="B202" s="149" t="s">
        <v>404</v>
      </c>
      <c r="C202" s="148" t="s">
        <v>405</v>
      </c>
      <c r="D202" s="148" t="s">
        <v>406</v>
      </c>
      <c r="E202" s="368" t="s">
        <v>407</v>
      </c>
      <c r="F202" s="368"/>
      <c r="G202" s="150" t="s">
        <v>408</v>
      </c>
      <c r="H202" s="149" t="s">
        <v>409</v>
      </c>
      <c r="I202" s="149" t="s">
        <v>768</v>
      </c>
      <c r="J202" s="149" t="s">
        <v>411</v>
      </c>
      <c r="K202"/>
    </row>
    <row r="203" spans="1:11" ht="36" customHeight="1">
      <c r="A203" s="130" t="s">
        <v>746</v>
      </c>
      <c r="B203" s="131" t="s">
        <v>284</v>
      </c>
      <c r="C203" s="130" t="s">
        <v>167</v>
      </c>
      <c r="D203" s="130" t="s">
        <v>285</v>
      </c>
      <c r="E203" s="364" t="s">
        <v>413</v>
      </c>
      <c r="F203" s="364"/>
      <c r="G203" s="132" t="s">
        <v>152</v>
      </c>
      <c r="H203" s="133">
        <v>1</v>
      </c>
      <c r="I203" s="134">
        <v>329.63</v>
      </c>
      <c r="J203" s="134">
        <v>329.63</v>
      </c>
      <c r="K203"/>
    </row>
    <row r="204" spans="1:11" ht="24" customHeight="1">
      <c r="A204" s="135" t="s">
        <v>747</v>
      </c>
      <c r="B204" s="136" t="s">
        <v>748</v>
      </c>
      <c r="C204" s="135" t="s">
        <v>150</v>
      </c>
      <c r="D204" s="135" t="s">
        <v>749</v>
      </c>
      <c r="E204" s="365" t="s">
        <v>623</v>
      </c>
      <c r="F204" s="365"/>
      <c r="G204" s="137" t="s">
        <v>205</v>
      </c>
      <c r="H204" s="138">
        <v>1.5</v>
      </c>
      <c r="I204" s="139">
        <v>16.670000000000002</v>
      </c>
      <c r="J204" s="139">
        <v>25</v>
      </c>
      <c r="K204"/>
    </row>
    <row r="205" spans="1:11" ht="24" customHeight="1">
      <c r="A205" s="135" t="s">
        <v>747</v>
      </c>
      <c r="B205" s="136" t="s">
        <v>862</v>
      </c>
      <c r="C205" s="135" t="s">
        <v>150</v>
      </c>
      <c r="D205" s="135" t="s">
        <v>863</v>
      </c>
      <c r="E205" s="365" t="s">
        <v>623</v>
      </c>
      <c r="F205" s="365"/>
      <c r="G205" s="137" t="s">
        <v>205</v>
      </c>
      <c r="H205" s="138">
        <v>0.3</v>
      </c>
      <c r="I205" s="139">
        <v>24.03</v>
      </c>
      <c r="J205" s="139">
        <v>7.2</v>
      </c>
      <c r="K205"/>
    </row>
    <row r="206" spans="1:11" ht="24" customHeight="1">
      <c r="A206" s="135" t="s">
        <v>747</v>
      </c>
      <c r="B206" s="136" t="s">
        <v>750</v>
      </c>
      <c r="C206" s="135" t="s">
        <v>150</v>
      </c>
      <c r="D206" s="135" t="s">
        <v>751</v>
      </c>
      <c r="E206" s="365" t="s">
        <v>623</v>
      </c>
      <c r="F206" s="365"/>
      <c r="G206" s="137" t="s">
        <v>205</v>
      </c>
      <c r="H206" s="138">
        <v>0.7</v>
      </c>
      <c r="I206" s="139">
        <v>23.87</v>
      </c>
      <c r="J206" s="139">
        <v>16.7</v>
      </c>
      <c r="K206"/>
    </row>
    <row r="207" spans="1:11" ht="24" customHeight="1">
      <c r="A207" s="140" t="s">
        <v>752</v>
      </c>
      <c r="B207" s="141" t="s">
        <v>873</v>
      </c>
      <c r="C207" s="140" t="s">
        <v>150</v>
      </c>
      <c r="D207" s="140" t="s">
        <v>874</v>
      </c>
      <c r="E207" s="366" t="s">
        <v>755</v>
      </c>
      <c r="F207" s="366"/>
      <c r="G207" s="142" t="s">
        <v>187</v>
      </c>
      <c r="H207" s="143">
        <v>3</v>
      </c>
      <c r="I207" s="144">
        <v>1.68</v>
      </c>
      <c r="J207" s="144">
        <v>5.04</v>
      </c>
      <c r="K207"/>
    </row>
    <row r="208" spans="1:11" ht="24" customHeight="1">
      <c r="A208" s="140" t="s">
        <v>752</v>
      </c>
      <c r="B208" s="141" t="s">
        <v>864</v>
      </c>
      <c r="C208" s="140" t="s">
        <v>150</v>
      </c>
      <c r="D208" s="140" t="s">
        <v>865</v>
      </c>
      <c r="E208" s="366" t="s">
        <v>755</v>
      </c>
      <c r="F208" s="366"/>
      <c r="G208" s="142" t="s">
        <v>198</v>
      </c>
      <c r="H208" s="143">
        <v>0.15</v>
      </c>
      <c r="I208" s="144">
        <v>10.029999999999999</v>
      </c>
      <c r="J208" s="144">
        <v>1.5</v>
      </c>
      <c r="K208"/>
    </row>
    <row r="209" spans="1:11" ht="24" customHeight="1">
      <c r="A209" s="140" t="s">
        <v>752</v>
      </c>
      <c r="B209" s="141" t="s">
        <v>760</v>
      </c>
      <c r="C209" s="140" t="s">
        <v>150</v>
      </c>
      <c r="D209" s="140" t="s">
        <v>761</v>
      </c>
      <c r="E209" s="366" t="s">
        <v>755</v>
      </c>
      <c r="F209" s="366"/>
      <c r="G209" s="142" t="s">
        <v>198</v>
      </c>
      <c r="H209" s="143">
        <v>0.1</v>
      </c>
      <c r="I209" s="144">
        <v>10.199999999999999</v>
      </c>
      <c r="J209" s="144">
        <v>1.02</v>
      </c>
      <c r="K209"/>
    </row>
    <row r="210" spans="1:11" ht="24" customHeight="1">
      <c r="A210" s="140" t="s">
        <v>752</v>
      </c>
      <c r="B210" s="141" t="s">
        <v>875</v>
      </c>
      <c r="C210" s="140" t="s">
        <v>150</v>
      </c>
      <c r="D210" s="140" t="s">
        <v>876</v>
      </c>
      <c r="E210" s="366" t="s">
        <v>755</v>
      </c>
      <c r="F210" s="366"/>
      <c r="G210" s="142" t="s">
        <v>877</v>
      </c>
      <c r="H210" s="143">
        <v>0.5</v>
      </c>
      <c r="I210" s="144">
        <v>18.350000000000001</v>
      </c>
      <c r="J210" s="144">
        <v>9.17</v>
      </c>
      <c r="K210"/>
    </row>
    <row r="211" spans="1:11" ht="24" customHeight="1">
      <c r="A211" s="140" t="s">
        <v>752</v>
      </c>
      <c r="B211" s="141" t="s">
        <v>878</v>
      </c>
      <c r="C211" s="140" t="s">
        <v>155</v>
      </c>
      <c r="D211" s="140" t="s">
        <v>879</v>
      </c>
      <c r="E211" s="366" t="s">
        <v>755</v>
      </c>
      <c r="F211" s="366"/>
      <c r="G211" s="142" t="s">
        <v>152</v>
      </c>
      <c r="H211" s="143">
        <v>1.1000000000000001</v>
      </c>
      <c r="I211" s="144">
        <v>240</v>
      </c>
      <c r="J211" s="144">
        <v>264</v>
      </c>
      <c r="K211"/>
    </row>
    <row r="212" spans="1:11">
      <c r="A212" s="145"/>
      <c r="B212" s="145"/>
      <c r="C212" s="145"/>
      <c r="D212" s="145"/>
      <c r="E212" s="145" t="s">
        <v>762</v>
      </c>
      <c r="F212" s="146">
        <v>15.7059707097259</v>
      </c>
      <c r="G212" s="145" t="s">
        <v>763</v>
      </c>
      <c r="H212" s="146">
        <v>17.75</v>
      </c>
      <c r="I212" s="145" t="s">
        <v>764</v>
      </c>
      <c r="J212" s="146">
        <v>33.46</v>
      </c>
      <c r="K212"/>
    </row>
    <row r="213" spans="1:11" ht="15" customHeight="1">
      <c r="A213" s="145"/>
      <c r="B213" s="145"/>
      <c r="C213" s="145"/>
      <c r="D213" s="145"/>
      <c r="E213" s="145" t="s">
        <v>765</v>
      </c>
      <c r="F213" s="146">
        <v>82.34</v>
      </c>
      <c r="G213" s="145"/>
      <c r="H213" s="367" t="s">
        <v>766</v>
      </c>
      <c r="I213" s="367"/>
      <c r="J213" s="146">
        <v>411.97</v>
      </c>
      <c r="K213"/>
    </row>
    <row r="214" spans="1:11" ht="0.95" customHeight="1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/>
    </row>
    <row r="215" spans="1:11" ht="18" customHeight="1">
      <c r="A215" s="148" t="s">
        <v>872</v>
      </c>
      <c r="B215" s="149" t="s">
        <v>404</v>
      </c>
      <c r="C215" s="148" t="s">
        <v>405</v>
      </c>
      <c r="D215" s="148" t="s">
        <v>406</v>
      </c>
      <c r="E215" s="368" t="s">
        <v>407</v>
      </c>
      <c r="F215" s="368"/>
      <c r="G215" s="150" t="s">
        <v>408</v>
      </c>
      <c r="H215" s="149" t="s">
        <v>409</v>
      </c>
      <c r="I215" s="149" t="s">
        <v>768</v>
      </c>
      <c r="J215" s="149" t="s">
        <v>411</v>
      </c>
      <c r="K215"/>
    </row>
    <row r="216" spans="1:11" ht="36" customHeight="1">
      <c r="A216" s="130" t="s">
        <v>746</v>
      </c>
      <c r="B216" s="131" t="s">
        <v>287</v>
      </c>
      <c r="C216" s="130" t="s">
        <v>167</v>
      </c>
      <c r="D216" s="130" t="s">
        <v>288</v>
      </c>
      <c r="E216" s="364" t="s">
        <v>413</v>
      </c>
      <c r="F216" s="364"/>
      <c r="G216" s="132" t="s">
        <v>152</v>
      </c>
      <c r="H216" s="133">
        <v>1</v>
      </c>
      <c r="I216" s="134">
        <v>82.4</v>
      </c>
      <c r="J216" s="134">
        <v>82.4</v>
      </c>
      <c r="K216"/>
    </row>
    <row r="217" spans="1:11" ht="24" customHeight="1">
      <c r="A217" s="135" t="s">
        <v>747</v>
      </c>
      <c r="B217" s="136" t="s">
        <v>748</v>
      </c>
      <c r="C217" s="135" t="s">
        <v>150</v>
      </c>
      <c r="D217" s="135" t="s">
        <v>749</v>
      </c>
      <c r="E217" s="365" t="s">
        <v>623</v>
      </c>
      <c r="F217" s="365"/>
      <c r="G217" s="137" t="s">
        <v>205</v>
      </c>
      <c r="H217" s="138">
        <v>0.52100000000000002</v>
      </c>
      <c r="I217" s="139">
        <v>16.670000000000002</v>
      </c>
      <c r="J217" s="139">
        <v>8.68</v>
      </c>
      <c r="K217"/>
    </row>
    <row r="218" spans="1:11" ht="24" customHeight="1">
      <c r="A218" s="135" t="s">
        <v>747</v>
      </c>
      <c r="B218" s="136" t="s">
        <v>880</v>
      </c>
      <c r="C218" s="135" t="s">
        <v>150</v>
      </c>
      <c r="D218" s="135" t="s">
        <v>881</v>
      </c>
      <c r="E218" s="365" t="s">
        <v>623</v>
      </c>
      <c r="F218" s="365"/>
      <c r="G218" s="137" t="s">
        <v>205</v>
      </c>
      <c r="H218" s="138">
        <v>0.254</v>
      </c>
      <c r="I218" s="139">
        <v>25.2</v>
      </c>
      <c r="J218" s="139">
        <v>6.4</v>
      </c>
      <c r="K218"/>
    </row>
    <row r="219" spans="1:11" ht="36" customHeight="1">
      <c r="A219" s="135" t="s">
        <v>747</v>
      </c>
      <c r="B219" s="136" t="s">
        <v>882</v>
      </c>
      <c r="C219" s="135" t="s">
        <v>150</v>
      </c>
      <c r="D219" s="135" t="s">
        <v>883</v>
      </c>
      <c r="E219" s="365" t="s">
        <v>461</v>
      </c>
      <c r="F219" s="365"/>
      <c r="G219" s="137" t="s">
        <v>884</v>
      </c>
      <c r="H219" s="138">
        <v>3.7199999999999997E-2</v>
      </c>
      <c r="I219" s="139">
        <v>26.73</v>
      </c>
      <c r="J219" s="139">
        <v>0.99</v>
      </c>
      <c r="K219"/>
    </row>
    <row r="220" spans="1:11" ht="36" customHeight="1">
      <c r="A220" s="135" t="s">
        <v>747</v>
      </c>
      <c r="B220" s="136" t="s">
        <v>885</v>
      </c>
      <c r="C220" s="135" t="s">
        <v>150</v>
      </c>
      <c r="D220" s="135" t="s">
        <v>886</v>
      </c>
      <c r="E220" s="365" t="s">
        <v>461</v>
      </c>
      <c r="F220" s="365"/>
      <c r="G220" s="137" t="s">
        <v>887</v>
      </c>
      <c r="H220" s="138">
        <v>5.16E-2</v>
      </c>
      <c r="I220" s="139">
        <v>25.85</v>
      </c>
      <c r="J220" s="139">
        <v>1.33</v>
      </c>
      <c r="K220"/>
    </row>
    <row r="221" spans="1:11" ht="24" customHeight="1">
      <c r="A221" s="140" t="s">
        <v>752</v>
      </c>
      <c r="B221" s="141" t="s">
        <v>888</v>
      </c>
      <c r="C221" s="140" t="s">
        <v>167</v>
      </c>
      <c r="D221" s="140" t="s">
        <v>889</v>
      </c>
      <c r="E221" s="366" t="s">
        <v>755</v>
      </c>
      <c r="F221" s="366"/>
      <c r="G221" s="142" t="s">
        <v>141</v>
      </c>
      <c r="H221" s="143">
        <v>26</v>
      </c>
      <c r="I221" s="144">
        <v>2.5</v>
      </c>
      <c r="J221" s="144">
        <v>65</v>
      </c>
      <c r="K221"/>
    </row>
    <row r="222" spans="1:11">
      <c r="A222" s="145"/>
      <c r="B222" s="145"/>
      <c r="C222" s="145"/>
      <c r="D222" s="145"/>
      <c r="E222" s="145" t="s">
        <v>762</v>
      </c>
      <c r="F222" s="146">
        <v>5.6609087495306101</v>
      </c>
      <c r="G222" s="145" t="s">
        <v>763</v>
      </c>
      <c r="H222" s="146">
        <v>6.4</v>
      </c>
      <c r="I222" s="145" t="s">
        <v>764</v>
      </c>
      <c r="J222" s="146">
        <v>12.06</v>
      </c>
      <c r="K222"/>
    </row>
    <row r="223" spans="1:11" ht="15" customHeight="1">
      <c r="A223" s="145"/>
      <c r="B223" s="145"/>
      <c r="C223" s="145"/>
      <c r="D223" s="145"/>
      <c r="E223" s="145" t="s">
        <v>765</v>
      </c>
      <c r="F223" s="146">
        <v>20.58</v>
      </c>
      <c r="G223" s="145"/>
      <c r="H223" s="367" t="s">
        <v>766</v>
      </c>
      <c r="I223" s="367"/>
      <c r="J223" s="146">
        <v>102.98</v>
      </c>
      <c r="K223"/>
    </row>
    <row r="224" spans="1:11" ht="0.95" customHeight="1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/>
    </row>
    <row r="225" spans="1:11" ht="18" customHeight="1">
      <c r="A225" s="148" t="s">
        <v>890</v>
      </c>
      <c r="B225" s="149" t="s">
        <v>404</v>
      </c>
      <c r="C225" s="148" t="s">
        <v>405</v>
      </c>
      <c r="D225" s="148" t="s">
        <v>406</v>
      </c>
      <c r="E225" s="368" t="s">
        <v>407</v>
      </c>
      <c r="F225" s="368"/>
      <c r="G225" s="150" t="s">
        <v>408</v>
      </c>
      <c r="H225" s="149" t="s">
        <v>409</v>
      </c>
      <c r="I225" s="149" t="s">
        <v>768</v>
      </c>
      <c r="J225" s="149" t="s">
        <v>411</v>
      </c>
      <c r="K225"/>
    </row>
    <row r="226" spans="1:11" ht="48" customHeight="1">
      <c r="A226" s="130" t="s">
        <v>746</v>
      </c>
      <c r="B226" s="131" t="s">
        <v>293</v>
      </c>
      <c r="C226" s="130" t="s">
        <v>167</v>
      </c>
      <c r="D226" s="130" t="s">
        <v>294</v>
      </c>
      <c r="E226" s="364" t="s">
        <v>413</v>
      </c>
      <c r="F226" s="364"/>
      <c r="G226" s="132" t="s">
        <v>187</v>
      </c>
      <c r="H226" s="133">
        <v>1</v>
      </c>
      <c r="I226" s="134">
        <v>45.21</v>
      </c>
      <c r="J226" s="134">
        <v>45.21</v>
      </c>
      <c r="K226"/>
    </row>
    <row r="227" spans="1:11" ht="60" customHeight="1">
      <c r="A227" s="135" t="s">
        <v>747</v>
      </c>
      <c r="B227" s="136" t="s">
        <v>891</v>
      </c>
      <c r="C227" s="135" t="s">
        <v>150</v>
      </c>
      <c r="D227" s="135" t="s">
        <v>892</v>
      </c>
      <c r="E227" s="365" t="s">
        <v>623</v>
      </c>
      <c r="F227" s="365"/>
      <c r="G227" s="137" t="s">
        <v>232</v>
      </c>
      <c r="H227" s="138">
        <v>1.17E-2</v>
      </c>
      <c r="I227" s="139">
        <v>413.22</v>
      </c>
      <c r="J227" s="139">
        <v>4.83</v>
      </c>
      <c r="K227"/>
    </row>
    <row r="228" spans="1:11" ht="24" customHeight="1">
      <c r="A228" s="135" t="s">
        <v>747</v>
      </c>
      <c r="B228" s="136" t="s">
        <v>748</v>
      </c>
      <c r="C228" s="135" t="s">
        <v>150</v>
      </c>
      <c r="D228" s="135" t="s">
        <v>749</v>
      </c>
      <c r="E228" s="365" t="s">
        <v>623</v>
      </c>
      <c r="F228" s="365"/>
      <c r="G228" s="137" t="s">
        <v>205</v>
      </c>
      <c r="H228" s="138">
        <v>0.35</v>
      </c>
      <c r="I228" s="139">
        <v>16.670000000000002</v>
      </c>
      <c r="J228" s="139">
        <v>5.83</v>
      </c>
      <c r="K228"/>
    </row>
    <row r="229" spans="1:11" ht="24" customHeight="1">
      <c r="A229" s="135" t="s">
        <v>747</v>
      </c>
      <c r="B229" s="136" t="s">
        <v>880</v>
      </c>
      <c r="C229" s="135" t="s">
        <v>150</v>
      </c>
      <c r="D229" s="135" t="s">
        <v>881</v>
      </c>
      <c r="E229" s="365" t="s">
        <v>623</v>
      </c>
      <c r="F229" s="365"/>
      <c r="G229" s="137" t="s">
        <v>205</v>
      </c>
      <c r="H229" s="138">
        <v>0.30499999999999999</v>
      </c>
      <c r="I229" s="139">
        <v>25.2</v>
      </c>
      <c r="J229" s="139">
        <v>7.68</v>
      </c>
      <c r="K229"/>
    </row>
    <row r="230" spans="1:11" ht="36" customHeight="1">
      <c r="A230" s="135" t="s">
        <v>747</v>
      </c>
      <c r="B230" s="136" t="s">
        <v>882</v>
      </c>
      <c r="C230" s="135" t="s">
        <v>150</v>
      </c>
      <c r="D230" s="135" t="s">
        <v>883</v>
      </c>
      <c r="E230" s="365" t="s">
        <v>461</v>
      </c>
      <c r="F230" s="365"/>
      <c r="G230" s="137" t="s">
        <v>884</v>
      </c>
      <c r="H230" s="138">
        <v>6.3E-3</v>
      </c>
      <c r="I230" s="139">
        <v>26.73</v>
      </c>
      <c r="J230" s="139">
        <v>0.16</v>
      </c>
      <c r="K230"/>
    </row>
    <row r="231" spans="1:11" ht="36" customHeight="1">
      <c r="A231" s="135" t="s">
        <v>747</v>
      </c>
      <c r="B231" s="136" t="s">
        <v>885</v>
      </c>
      <c r="C231" s="135" t="s">
        <v>150</v>
      </c>
      <c r="D231" s="135" t="s">
        <v>886</v>
      </c>
      <c r="E231" s="365" t="s">
        <v>461</v>
      </c>
      <c r="F231" s="365"/>
      <c r="G231" s="137" t="s">
        <v>887</v>
      </c>
      <c r="H231" s="138">
        <v>8.6999999999999994E-3</v>
      </c>
      <c r="I231" s="139">
        <v>25.85</v>
      </c>
      <c r="J231" s="139">
        <v>0.22</v>
      </c>
      <c r="K231"/>
    </row>
    <row r="232" spans="1:11" ht="24" customHeight="1">
      <c r="A232" s="140" t="s">
        <v>752</v>
      </c>
      <c r="B232" s="141" t="s">
        <v>893</v>
      </c>
      <c r="C232" s="140" t="s">
        <v>167</v>
      </c>
      <c r="D232" s="140" t="s">
        <v>894</v>
      </c>
      <c r="E232" s="366" t="s">
        <v>755</v>
      </c>
      <c r="F232" s="366"/>
      <c r="G232" s="142" t="s">
        <v>141</v>
      </c>
      <c r="H232" s="143">
        <v>3</v>
      </c>
      <c r="I232" s="144">
        <v>8.83</v>
      </c>
      <c r="J232" s="144">
        <v>26.49</v>
      </c>
      <c r="K232"/>
    </row>
    <row r="233" spans="1:11">
      <c r="A233" s="145"/>
      <c r="B233" s="145"/>
      <c r="C233" s="145"/>
      <c r="D233" s="145"/>
      <c r="E233" s="145" t="s">
        <v>762</v>
      </c>
      <c r="F233" s="146">
        <v>5.0460007510326701</v>
      </c>
      <c r="G233" s="145" t="s">
        <v>763</v>
      </c>
      <c r="H233" s="146">
        <v>5.7</v>
      </c>
      <c r="I233" s="145" t="s">
        <v>764</v>
      </c>
      <c r="J233" s="146">
        <v>10.75</v>
      </c>
      <c r="K233"/>
    </row>
    <row r="234" spans="1:11" ht="15" customHeight="1">
      <c r="A234" s="145"/>
      <c r="B234" s="145"/>
      <c r="C234" s="145"/>
      <c r="D234" s="145"/>
      <c r="E234" s="145" t="s">
        <v>765</v>
      </c>
      <c r="F234" s="146">
        <v>11.29</v>
      </c>
      <c r="G234" s="145"/>
      <c r="H234" s="367" t="s">
        <v>766</v>
      </c>
      <c r="I234" s="367"/>
      <c r="J234" s="146">
        <v>56.5</v>
      </c>
      <c r="K234"/>
    </row>
    <row r="235" spans="1:11" ht="0.95" customHeight="1">
      <c r="A235" s="147"/>
      <c r="B235" s="147"/>
      <c r="C235" s="147"/>
      <c r="D235" s="147"/>
      <c r="E235" s="147"/>
      <c r="F235" s="147"/>
      <c r="G235" s="147"/>
      <c r="H235" s="147"/>
      <c r="I235" s="147"/>
      <c r="J235" s="147"/>
      <c r="K235"/>
    </row>
    <row r="236" spans="1:11" ht="18" customHeight="1">
      <c r="A236" s="148" t="s">
        <v>895</v>
      </c>
      <c r="B236" s="149" t="s">
        <v>404</v>
      </c>
      <c r="C236" s="148" t="s">
        <v>405</v>
      </c>
      <c r="D236" s="148" t="s">
        <v>406</v>
      </c>
      <c r="E236" s="368" t="s">
        <v>407</v>
      </c>
      <c r="F236" s="368"/>
      <c r="G236" s="150" t="s">
        <v>408</v>
      </c>
      <c r="H236" s="149" t="s">
        <v>409</v>
      </c>
      <c r="I236" s="149" t="s">
        <v>768</v>
      </c>
      <c r="J236" s="149" t="s">
        <v>411</v>
      </c>
      <c r="K236"/>
    </row>
    <row r="237" spans="1:11" ht="24" customHeight="1">
      <c r="A237" s="130" t="s">
        <v>746</v>
      </c>
      <c r="B237" s="131" t="s">
        <v>299</v>
      </c>
      <c r="C237" s="130" t="s">
        <v>155</v>
      </c>
      <c r="D237" s="130" t="s">
        <v>503</v>
      </c>
      <c r="E237" s="364" t="s">
        <v>504</v>
      </c>
      <c r="F237" s="364"/>
      <c r="G237" s="132" t="s">
        <v>152</v>
      </c>
      <c r="H237" s="133">
        <v>1</v>
      </c>
      <c r="I237" s="134">
        <v>300</v>
      </c>
      <c r="J237" s="134">
        <v>300</v>
      </c>
      <c r="K237"/>
    </row>
    <row r="238" spans="1:11" ht="24" customHeight="1">
      <c r="A238" s="140" t="s">
        <v>752</v>
      </c>
      <c r="B238" s="141" t="s">
        <v>896</v>
      </c>
      <c r="C238" s="140" t="s">
        <v>155</v>
      </c>
      <c r="D238" s="140" t="s">
        <v>897</v>
      </c>
      <c r="E238" s="366" t="s">
        <v>755</v>
      </c>
      <c r="F238" s="366"/>
      <c r="G238" s="142" t="s">
        <v>152</v>
      </c>
      <c r="H238" s="143">
        <v>1</v>
      </c>
      <c r="I238" s="144">
        <v>300</v>
      </c>
      <c r="J238" s="144">
        <v>300</v>
      </c>
      <c r="K238"/>
    </row>
    <row r="239" spans="1:11">
      <c r="A239" s="145"/>
      <c r="B239" s="145"/>
      <c r="C239" s="145"/>
      <c r="D239" s="145"/>
      <c r="E239" s="145" t="s">
        <v>762</v>
      </c>
      <c r="F239" s="146">
        <v>0</v>
      </c>
      <c r="G239" s="145" t="s">
        <v>763</v>
      </c>
      <c r="H239" s="146">
        <v>0</v>
      </c>
      <c r="I239" s="145" t="s">
        <v>764</v>
      </c>
      <c r="J239" s="146">
        <v>0</v>
      </c>
      <c r="K239"/>
    </row>
    <row r="240" spans="1:11" ht="15" customHeight="1">
      <c r="A240" s="145"/>
      <c r="B240" s="145"/>
      <c r="C240" s="145"/>
      <c r="D240" s="145"/>
      <c r="E240" s="145" t="s">
        <v>765</v>
      </c>
      <c r="F240" s="146">
        <v>74.94</v>
      </c>
      <c r="G240" s="145"/>
      <c r="H240" s="367" t="s">
        <v>766</v>
      </c>
      <c r="I240" s="367"/>
      <c r="J240" s="146">
        <v>374.94</v>
      </c>
      <c r="K240"/>
    </row>
    <row r="241" spans="1:11" ht="0.95" customHeight="1">
      <c r="A241" s="147"/>
      <c r="B241" s="147"/>
      <c r="C241" s="147"/>
      <c r="D241" s="147"/>
      <c r="E241" s="147"/>
      <c r="F241" s="147"/>
      <c r="G241" s="147"/>
      <c r="H241" s="147"/>
      <c r="I241" s="147"/>
      <c r="J241" s="147"/>
      <c r="K241"/>
    </row>
    <row r="242" spans="1:11" ht="18" customHeight="1">
      <c r="A242" s="148" t="s">
        <v>898</v>
      </c>
      <c r="B242" s="149" t="s">
        <v>404</v>
      </c>
      <c r="C242" s="148" t="s">
        <v>405</v>
      </c>
      <c r="D242" s="148" t="s">
        <v>406</v>
      </c>
      <c r="E242" s="368" t="s">
        <v>407</v>
      </c>
      <c r="F242" s="368"/>
      <c r="G242" s="150" t="s">
        <v>408</v>
      </c>
      <c r="H242" s="149" t="s">
        <v>409</v>
      </c>
      <c r="I242" s="149" t="s">
        <v>768</v>
      </c>
      <c r="J242" s="149" t="s">
        <v>411</v>
      </c>
      <c r="K242"/>
    </row>
    <row r="243" spans="1:11" ht="72" customHeight="1">
      <c r="A243" s="130" t="s">
        <v>746</v>
      </c>
      <c r="B243" s="131" t="s">
        <v>322</v>
      </c>
      <c r="C243" s="130" t="s">
        <v>167</v>
      </c>
      <c r="D243" s="130" t="s">
        <v>430</v>
      </c>
      <c r="E243" s="364" t="s">
        <v>413</v>
      </c>
      <c r="F243" s="364"/>
      <c r="G243" s="132" t="s">
        <v>198</v>
      </c>
      <c r="H243" s="133">
        <v>1</v>
      </c>
      <c r="I243" s="134">
        <v>15.04</v>
      </c>
      <c r="J243" s="134">
        <v>15.04</v>
      </c>
      <c r="K243"/>
    </row>
    <row r="244" spans="1:11" ht="72" customHeight="1">
      <c r="A244" s="140" t="s">
        <v>752</v>
      </c>
      <c r="B244" s="141" t="s">
        <v>899</v>
      </c>
      <c r="C244" s="140" t="s">
        <v>167</v>
      </c>
      <c r="D244" s="140" t="s">
        <v>430</v>
      </c>
      <c r="E244" s="366" t="s">
        <v>755</v>
      </c>
      <c r="F244" s="366"/>
      <c r="G244" s="142" t="s">
        <v>198</v>
      </c>
      <c r="H244" s="143">
        <v>1</v>
      </c>
      <c r="I244" s="144">
        <v>15.04</v>
      </c>
      <c r="J244" s="144">
        <v>15.04</v>
      </c>
      <c r="K244"/>
    </row>
    <row r="245" spans="1:11">
      <c r="A245" s="145"/>
      <c r="B245" s="145"/>
      <c r="C245" s="145"/>
      <c r="D245" s="145"/>
      <c r="E245" s="145" t="s">
        <v>762</v>
      </c>
      <c r="F245" s="146">
        <v>0</v>
      </c>
      <c r="G245" s="145" t="s">
        <v>763</v>
      </c>
      <c r="H245" s="146">
        <v>0</v>
      </c>
      <c r="I245" s="145" t="s">
        <v>764</v>
      </c>
      <c r="J245" s="146">
        <v>0</v>
      </c>
      <c r="K245"/>
    </row>
    <row r="246" spans="1:11" ht="15" customHeight="1">
      <c r="A246" s="145"/>
      <c r="B246" s="145"/>
      <c r="C246" s="145"/>
      <c r="D246" s="145"/>
      <c r="E246" s="145" t="s">
        <v>765</v>
      </c>
      <c r="F246" s="146">
        <v>3.75</v>
      </c>
      <c r="G246" s="145"/>
      <c r="H246" s="367" t="s">
        <v>766</v>
      </c>
      <c r="I246" s="367"/>
      <c r="J246" s="146">
        <v>18.79</v>
      </c>
      <c r="K246"/>
    </row>
    <row r="247" spans="1:11" ht="0.95" customHeight="1">
      <c r="A247" s="147"/>
      <c r="B247" s="147"/>
      <c r="C247" s="147"/>
      <c r="D247" s="147"/>
      <c r="E247" s="147"/>
      <c r="F247" s="147"/>
      <c r="G247" s="147"/>
      <c r="H247" s="147"/>
      <c r="I247" s="147"/>
      <c r="J247" s="147"/>
      <c r="K247"/>
    </row>
    <row r="248" spans="1:11" ht="18" customHeight="1">
      <c r="A248" s="148" t="s">
        <v>900</v>
      </c>
      <c r="B248" s="149" t="s">
        <v>404</v>
      </c>
      <c r="C248" s="148" t="s">
        <v>405</v>
      </c>
      <c r="D248" s="148" t="s">
        <v>406</v>
      </c>
      <c r="E248" s="368" t="s">
        <v>407</v>
      </c>
      <c r="F248" s="368"/>
      <c r="G248" s="150" t="s">
        <v>408</v>
      </c>
      <c r="H248" s="149" t="s">
        <v>409</v>
      </c>
      <c r="I248" s="149" t="s">
        <v>768</v>
      </c>
      <c r="J248" s="149" t="s">
        <v>411</v>
      </c>
      <c r="K248"/>
    </row>
    <row r="249" spans="1:11" ht="84" customHeight="1">
      <c r="A249" s="130" t="s">
        <v>746</v>
      </c>
      <c r="B249" s="131" t="s">
        <v>325</v>
      </c>
      <c r="C249" s="130" t="s">
        <v>167</v>
      </c>
      <c r="D249" s="130" t="s">
        <v>476</v>
      </c>
      <c r="E249" s="364" t="s">
        <v>413</v>
      </c>
      <c r="F249" s="364"/>
      <c r="G249" s="132" t="s">
        <v>198</v>
      </c>
      <c r="H249" s="133">
        <v>1</v>
      </c>
      <c r="I249" s="134">
        <v>6.36</v>
      </c>
      <c r="J249" s="134">
        <v>6.36</v>
      </c>
      <c r="K249"/>
    </row>
    <row r="250" spans="1:11" ht="84" customHeight="1">
      <c r="A250" s="140" t="s">
        <v>752</v>
      </c>
      <c r="B250" s="141" t="s">
        <v>901</v>
      </c>
      <c r="C250" s="140" t="s">
        <v>167</v>
      </c>
      <c r="D250" s="140" t="s">
        <v>476</v>
      </c>
      <c r="E250" s="366" t="s">
        <v>823</v>
      </c>
      <c r="F250" s="366"/>
      <c r="G250" s="142" t="s">
        <v>198</v>
      </c>
      <c r="H250" s="143">
        <v>1</v>
      </c>
      <c r="I250" s="144">
        <v>6.36</v>
      </c>
      <c r="J250" s="144">
        <v>6.36</v>
      </c>
      <c r="K250"/>
    </row>
    <row r="251" spans="1:11">
      <c r="A251" s="145"/>
      <c r="B251" s="145"/>
      <c r="C251" s="145"/>
      <c r="D251" s="145"/>
      <c r="E251" s="145" t="s">
        <v>762</v>
      </c>
      <c r="F251" s="146">
        <v>0</v>
      </c>
      <c r="G251" s="145" t="s">
        <v>763</v>
      </c>
      <c r="H251" s="146">
        <v>0</v>
      </c>
      <c r="I251" s="145" t="s">
        <v>764</v>
      </c>
      <c r="J251" s="146">
        <v>0</v>
      </c>
      <c r="K251"/>
    </row>
    <row r="252" spans="1:11" ht="15" customHeight="1">
      <c r="A252" s="145"/>
      <c r="B252" s="145"/>
      <c r="C252" s="145"/>
      <c r="D252" s="145"/>
      <c r="E252" s="145" t="s">
        <v>765</v>
      </c>
      <c r="F252" s="146">
        <v>1.58</v>
      </c>
      <c r="G252" s="145"/>
      <c r="H252" s="367" t="s">
        <v>766</v>
      </c>
      <c r="I252" s="367"/>
      <c r="J252" s="146">
        <v>7.94</v>
      </c>
      <c r="K252"/>
    </row>
    <row r="253" spans="1:11" ht="0.95" customHeight="1">
      <c r="A253" s="147"/>
      <c r="B253" s="147"/>
      <c r="C253" s="147"/>
      <c r="D253" s="147"/>
      <c r="E253" s="147"/>
      <c r="F253" s="147"/>
      <c r="G253" s="147"/>
      <c r="H253" s="147"/>
      <c r="I253" s="147"/>
      <c r="J253" s="147"/>
      <c r="K253"/>
    </row>
    <row r="254" spans="1:11" ht="18" customHeight="1">
      <c r="A254" s="148" t="s">
        <v>902</v>
      </c>
      <c r="B254" s="149" t="s">
        <v>404</v>
      </c>
      <c r="C254" s="148" t="s">
        <v>405</v>
      </c>
      <c r="D254" s="148" t="s">
        <v>406</v>
      </c>
      <c r="E254" s="368" t="s">
        <v>407</v>
      </c>
      <c r="F254" s="368"/>
      <c r="G254" s="150" t="s">
        <v>408</v>
      </c>
      <c r="H254" s="149" t="s">
        <v>409</v>
      </c>
      <c r="I254" s="149" t="s">
        <v>768</v>
      </c>
      <c r="J254" s="149" t="s">
        <v>411</v>
      </c>
      <c r="K254"/>
    </row>
    <row r="255" spans="1:11" ht="60" customHeight="1">
      <c r="A255" s="130" t="s">
        <v>746</v>
      </c>
      <c r="B255" s="131" t="s">
        <v>328</v>
      </c>
      <c r="C255" s="130" t="s">
        <v>167</v>
      </c>
      <c r="D255" s="130" t="s">
        <v>329</v>
      </c>
      <c r="E255" s="364" t="s">
        <v>413</v>
      </c>
      <c r="F255" s="364"/>
      <c r="G255" s="132" t="s">
        <v>198</v>
      </c>
      <c r="H255" s="133">
        <v>1</v>
      </c>
      <c r="I255" s="134">
        <v>5.36</v>
      </c>
      <c r="J255" s="134">
        <v>5.36</v>
      </c>
      <c r="K255"/>
    </row>
    <row r="256" spans="1:11" ht="60" customHeight="1">
      <c r="A256" s="140" t="s">
        <v>752</v>
      </c>
      <c r="B256" s="141" t="s">
        <v>903</v>
      </c>
      <c r="C256" s="140" t="s">
        <v>167</v>
      </c>
      <c r="D256" s="140" t="s">
        <v>329</v>
      </c>
      <c r="E256" s="366" t="s">
        <v>823</v>
      </c>
      <c r="F256" s="366"/>
      <c r="G256" s="142" t="s">
        <v>198</v>
      </c>
      <c r="H256" s="143">
        <v>1</v>
      </c>
      <c r="I256" s="144">
        <v>5.36</v>
      </c>
      <c r="J256" s="144">
        <v>5.36</v>
      </c>
      <c r="K256"/>
    </row>
    <row r="257" spans="1:11">
      <c r="A257" s="145"/>
      <c r="B257" s="145"/>
      <c r="C257" s="145"/>
      <c r="D257" s="145"/>
      <c r="E257" s="145" t="s">
        <v>762</v>
      </c>
      <c r="F257" s="146">
        <v>0</v>
      </c>
      <c r="G257" s="145" t="s">
        <v>763</v>
      </c>
      <c r="H257" s="146">
        <v>0</v>
      </c>
      <c r="I257" s="145" t="s">
        <v>764</v>
      </c>
      <c r="J257" s="146">
        <v>0</v>
      </c>
      <c r="K257"/>
    </row>
    <row r="258" spans="1:11" ht="15" customHeight="1">
      <c r="A258" s="145"/>
      <c r="B258" s="145"/>
      <c r="C258" s="145"/>
      <c r="D258" s="145"/>
      <c r="E258" s="145" t="s">
        <v>765</v>
      </c>
      <c r="F258" s="146">
        <v>1.33</v>
      </c>
      <c r="G258" s="145"/>
      <c r="H258" s="367" t="s">
        <v>766</v>
      </c>
      <c r="I258" s="367"/>
      <c r="J258" s="146">
        <v>6.69</v>
      </c>
      <c r="K258"/>
    </row>
    <row r="259" spans="1:11" ht="0.95" customHeight="1">
      <c r="A259" s="147"/>
      <c r="B259" s="147"/>
      <c r="C259" s="147"/>
      <c r="D259" s="147"/>
      <c r="E259" s="147"/>
      <c r="F259" s="147"/>
      <c r="G259" s="147"/>
      <c r="H259" s="147"/>
      <c r="I259" s="147"/>
      <c r="J259" s="147"/>
      <c r="K259"/>
    </row>
    <row r="260" spans="1:11" ht="18" customHeight="1">
      <c r="A260" s="148" t="s">
        <v>904</v>
      </c>
      <c r="B260" s="149" t="s">
        <v>404</v>
      </c>
      <c r="C260" s="148" t="s">
        <v>405</v>
      </c>
      <c r="D260" s="148" t="s">
        <v>406</v>
      </c>
      <c r="E260" s="368" t="s">
        <v>407</v>
      </c>
      <c r="F260" s="368"/>
      <c r="G260" s="150" t="s">
        <v>408</v>
      </c>
      <c r="H260" s="149" t="s">
        <v>409</v>
      </c>
      <c r="I260" s="149" t="s">
        <v>768</v>
      </c>
      <c r="J260" s="149" t="s">
        <v>411</v>
      </c>
      <c r="K260"/>
    </row>
    <row r="261" spans="1:11" ht="24" customHeight="1">
      <c r="A261" s="130" t="s">
        <v>746</v>
      </c>
      <c r="B261" s="131" t="s">
        <v>339</v>
      </c>
      <c r="C261" s="130" t="s">
        <v>155</v>
      </c>
      <c r="D261" s="130" t="s">
        <v>725</v>
      </c>
      <c r="E261" s="364" t="s">
        <v>697</v>
      </c>
      <c r="F261" s="364"/>
      <c r="G261" s="132" t="s">
        <v>152</v>
      </c>
      <c r="H261" s="133">
        <v>1</v>
      </c>
      <c r="I261" s="134">
        <v>8.33</v>
      </c>
      <c r="J261" s="134">
        <v>8.33</v>
      </c>
      <c r="K261"/>
    </row>
    <row r="262" spans="1:11" ht="24" customHeight="1">
      <c r="A262" s="135" t="s">
        <v>747</v>
      </c>
      <c r="B262" s="136" t="s">
        <v>748</v>
      </c>
      <c r="C262" s="135" t="s">
        <v>150</v>
      </c>
      <c r="D262" s="135" t="s">
        <v>749</v>
      </c>
      <c r="E262" s="365" t="s">
        <v>623</v>
      </c>
      <c r="F262" s="365"/>
      <c r="G262" s="137" t="s">
        <v>205</v>
      </c>
      <c r="H262" s="138">
        <v>0.5</v>
      </c>
      <c r="I262" s="139">
        <v>16.670000000000002</v>
      </c>
      <c r="J262" s="139">
        <v>8.33</v>
      </c>
      <c r="K262"/>
    </row>
    <row r="263" spans="1:11">
      <c r="A263" s="145"/>
      <c r="B263" s="145"/>
      <c r="C263" s="145"/>
      <c r="D263" s="145"/>
      <c r="E263" s="145" t="s">
        <v>762</v>
      </c>
      <c r="F263" s="146">
        <v>2.4643259</v>
      </c>
      <c r="G263" s="145" t="s">
        <v>763</v>
      </c>
      <c r="H263" s="146">
        <v>2.79</v>
      </c>
      <c r="I263" s="145" t="s">
        <v>764</v>
      </c>
      <c r="J263" s="146">
        <v>5.25</v>
      </c>
      <c r="K263"/>
    </row>
    <row r="264" spans="1:11" ht="15" customHeight="1">
      <c r="A264" s="145"/>
      <c r="B264" s="145"/>
      <c r="C264" s="145"/>
      <c r="D264" s="145"/>
      <c r="E264" s="145" t="s">
        <v>765</v>
      </c>
      <c r="F264" s="146">
        <v>2.08</v>
      </c>
      <c r="G264" s="145"/>
      <c r="H264" s="367" t="s">
        <v>766</v>
      </c>
      <c r="I264" s="367"/>
      <c r="J264" s="146">
        <v>10.41</v>
      </c>
      <c r="K264"/>
    </row>
    <row r="265" spans="1:11" ht="0.95" customHeight="1">
      <c r="A265" s="147"/>
      <c r="B265" s="147"/>
      <c r="C265" s="147"/>
      <c r="D265" s="147"/>
      <c r="E265" s="147"/>
      <c r="F265" s="147"/>
      <c r="G265" s="147"/>
      <c r="H265" s="147"/>
      <c r="I265" s="147"/>
      <c r="J265" s="147"/>
      <c r="K265"/>
    </row>
    <row r="266" spans="1:11" ht="18" customHeight="1">
      <c r="A266" s="148" t="s">
        <v>905</v>
      </c>
      <c r="B266" s="149" t="s">
        <v>404</v>
      </c>
      <c r="C266" s="148" t="s">
        <v>405</v>
      </c>
      <c r="D266" s="148" t="s">
        <v>406</v>
      </c>
      <c r="E266" s="368" t="s">
        <v>407</v>
      </c>
      <c r="F266" s="368"/>
      <c r="G266" s="150" t="s">
        <v>408</v>
      </c>
      <c r="H266" s="149" t="s">
        <v>409</v>
      </c>
      <c r="I266" s="149" t="s">
        <v>768</v>
      </c>
      <c r="J266" s="149" t="s">
        <v>411</v>
      </c>
      <c r="K266"/>
    </row>
    <row r="267" spans="1:11" ht="24" customHeight="1">
      <c r="A267" s="130" t="s">
        <v>746</v>
      </c>
      <c r="B267" s="131" t="s">
        <v>342</v>
      </c>
      <c r="C267" s="130" t="s">
        <v>155</v>
      </c>
      <c r="D267" s="130" t="s">
        <v>717</v>
      </c>
      <c r="E267" s="364" t="s">
        <v>718</v>
      </c>
      <c r="F267" s="364"/>
      <c r="G267" s="132" t="s">
        <v>152</v>
      </c>
      <c r="H267" s="133">
        <v>1</v>
      </c>
      <c r="I267" s="134">
        <v>3.42</v>
      </c>
      <c r="J267" s="134">
        <v>3.42</v>
      </c>
      <c r="K267"/>
    </row>
    <row r="268" spans="1:11" ht="24" customHeight="1">
      <c r="A268" s="135" t="s">
        <v>747</v>
      </c>
      <c r="B268" s="136" t="s">
        <v>748</v>
      </c>
      <c r="C268" s="135" t="s">
        <v>150</v>
      </c>
      <c r="D268" s="135" t="s">
        <v>749</v>
      </c>
      <c r="E268" s="365" t="s">
        <v>623</v>
      </c>
      <c r="F268" s="365"/>
      <c r="G268" s="137" t="s">
        <v>205</v>
      </c>
      <c r="H268" s="138">
        <v>0.17</v>
      </c>
      <c r="I268" s="139">
        <v>16.670000000000002</v>
      </c>
      <c r="J268" s="139">
        <v>2.83</v>
      </c>
      <c r="K268"/>
    </row>
    <row r="269" spans="1:11" ht="24" customHeight="1">
      <c r="A269" s="140" t="s">
        <v>752</v>
      </c>
      <c r="B269" s="141" t="s">
        <v>906</v>
      </c>
      <c r="C269" s="140" t="s">
        <v>155</v>
      </c>
      <c r="D269" s="140" t="s">
        <v>907</v>
      </c>
      <c r="E269" s="366" t="s">
        <v>755</v>
      </c>
      <c r="F269" s="366"/>
      <c r="G269" s="142" t="s">
        <v>908</v>
      </c>
      <c r="H269" s="143">
        <v>0.01</v>
      </c>
      <c r="I269" s="144">
        <v>59.56</v>
      </c>
      <c r="J269" s="144">
        <v>0.59</v>
      </c>
      <c r="K269"/>
    </row>
    <row r="270" spans="1:11">
      <c r="A270" s="145"/>
      <c r="B270" s="145"/>
      <c r="C270" s="145"/>
      <c r="D270" s="145"/>
      <c r="E270" s="145" t="s">
        <v>762</v>
      </c>
      <c r="F270" s="146">
        <v>0.83552384528726997</v>
      </c>
      <c r="G270" s="145" t="s">
        <v>763</v>
      </c>
      <c r="H270" s="146">
        <v>0.94</v>
      </c>
      <c r="I270" s="145" t="s">
        <v>764</v>
      </c>
      <c r="J270" s="146">
        <v>1.78</v>
      </c>
      <c r="K270"/>
    </row>
    <row r="271" spans="1:11" ht="15" customHeight="1">
      <c r="A271" s="145"/>
      <c r="B271" s="145"/>
      <c r="C271" s="145"/>
      <c r="D271" s="145"/>
      <c r="E271" s="145" t="s">
        <v>765</v>
      </c>
      <c r="F271" s="146">
        <v>0.85</v>
      </c>
      <c r="G271" s="145"/>
      <c r="H271" s="367" t="s">
        <v>766</v>
      </c>
      <c r="I271" s="367"/>
      <c r="J271" s="146">
        <v>4.2699999999999996</v>
      </c>
      <c r="K271"/>
    </row>
    <row r="272" spans="1:11" ht="0.95" customHeight="1">
      <c r="A272" s="147"/>
      <c r="B272" s="147"/>
      <c r="C272" s="147"/>
      <c r="D272" s="147"/>
      <c r="E272" s="147"/>
      <c r="F272" s="147"/>
      <c r="G272" s="147"/>
      <c r="H272" s="147"/>
      <c r="I272" s="147"/>
      <c r="J272" s="147"/>
      <c r="K272"/>
    </row>
    <row r="273" spans="1:11" ht="18" customHeight="1">
      <c r="A273" s="148" t="s">
        <v>909</v>
      </c>
      <c r="B273" s="149" t="s">
        <v>404</v>
      </c>
      <c r="C273" s="148" t="s">
        <v>405</v>
      </c>
      <c r="D273" s="148" t="s">
        <v>406</v>
      </c>
      <c r="E273" s="368" t="s">
        <v>407</v>
      </c>
      <c r="F273" s="368"/>
      <c r="G273" s="150" t="s">
        <v>408</v>
      </c>
      <c r="H273" s="149" t="s">
        <v>409</v>
      </c>
      <c r="I273" s="149" t="s">
        <v>768</v>
      </c>
      <c r="J273" s="149" t="s">
        <v>411</v>
      </c>
      <c r="K273"/>
    </row>
    <row r="274" spans="1:11" ht="24" customHeight="1">
      <c r="A274" s="130" t="s">
        <v>746</v>
      </c>
      <c r="B274" s="131" t="s">
        <v>345</v>
      </c>
      <c r="C274" s="130" t="s">
        <v>167</v>
      </c>
      <c r="D274" s="130" t="s">
        <v>662</v>
      </c>
      <c r="E274" s="364">
        <v>338</v>
      </c>
      <c r="F274" s="364"/>
      <c r="G274" s="132" t="s">
        <v>347</v>
      </c>
      <c r="H274" s="133">
        <v>1</v>
      </c>
      <c r="I274" s="134">
        <v>17.46</v>
      </c>
      <c r="J274" s="134">
        <v>17.46</v>
      </c>
      <c r="K274"/>
    </row>
    <row r="275" spans="1:11" ht="24" customHeight="1">
      <c r="A275" s="135" t="s">
        <v>747</v>
      </c>
      <c r="B275" s="136" t="s">
        <v>748</v>
      </c>
      <c r="C275" s="135" t="s">
        <v>150</v>
      </c>
      <c r="D275" s="135" t="s">
        <v>749</v>
      </c>
      <c r="E275" s="365" t="s">
        <v>623</v>
      </c>
      <c r="F275" s="365"/>
      <c r="G275" s="137" t="s">
        <v>205</v>
      </c>
      <c r="H275" s="138">
        <v>0.376</v>
      </c>
      <c r="I275" s="139">
        <v>16.670000000000002</v>
      </c>
      <c r="J275" s="139">
        <v>6.26</v>
      </c>
      <c r="K275"/>
    </row>
    <row r="276" spans="1:11" ht="24" customHeight="1">
      <c r="A276" s="135" t="s">
        <v>747</v>
      </c>
      <c r="B276" s="136" t="s">
        <v>910</v>
      </c>
      <c r="C276" s="135" t="s">
        <v>150</v>
      </c>
      <c r="D276" s="135" t="s">
        <v>911</v>
      </c>
      <c r="E276" s="365" t="s">
        <v>623</v>
      </c>
      <c r="F276" s="365"/>
      <c r="G276" s="137" t="s">
        <v>205</v>
      </c>
      <c r="H276" s="138">
        <v>0.376</v>
      </c>
      <c r="I276" s="139">
        <v>27.51</v>
      </c>
      <c r="J276" s="139">
        <v>10.34</v>
      </c>
      <c r="K276"/>
    </row>
    <row r="277" spans="1:11" ht="24" customHeight="1">
      <c r="A277" s="140" t="s">
        <v>752</v>
      </c>
      <c r="B277" s="141" t="s">
        <v>912</v>
      </c>
      <c r="C277" s="140" t="s">
        <v>155</v>
      </c>
      <c r="D277" s="140" t="s">
        <v>913</v>
      </c>
      <c r="E277" s="366" t="s">
        <v>755</v>
      </c>
      <c r="F277" s="366"/>
      <c r="G277" s="142" t="s">
        <v>247</v>
      </c>
      <c r="H277" s="143">
        <v>0.01</v>
      </c>
      <c r="I277" s="144">
        <v>9.4499999999999993</v>
      </c>
      <c r="J277" s="144">
        <v>0.09</v>
      </c>
      <c r="K277"/>
    </row>
    <row r="278" spans="1:11" ht="24" customHeight="1">
      <c r="A278" s="140" t="s">
        <v>752</v>
      </c>
      <c r="B278" s="141" t="s">
        <v>914</v>
      </c>
      <c r="C278" s="140" t="s">
        <v>155</v>
      </c>
      <c r="D278" s="140" t="s">
        <v>915</v>
      </c>
      <c r="E278" s="366" t="s">
        <v>771</v>
      </c>
      <c r="F278" s="366"/>
      <c r="G278" s="142" t="s">
        <v>857</v>
      </c>
      <c r="H278" s="143">
        <v>0.36299999999999999</v>
      </c>
      <c r="I278" s="144">
        <v>1.8</v>
      </c>
      <c r="J278" s="144">
        <v>0.65</v>
      </c>
      <c r="K278"/>
    </row>
    <row r="279" spans="1:11" ht="24" customHeight="1">
      <c r="A279" s="140" t="s">
        <v>752</v>
      </c>
      <c r="B279" s="141" t="s">
        <v>916</v>
      </c>
      <c r="C279" s="140" t="s">
        <v>155</v>
      </c>
      <c r="D279" s="140" t="s">
        <v>917</v>
      </c>
      <c r="E279" s="366" t="s">
        <v>755</v>
      </c>
      <c r="F279" s="366"/>
      <c r="G279" s="142" t="s">
        <v>347</v>
      </c>
      <c r="H279" s="143">
        <v>0.02</v>
      </c>
      <c r="I279" s="144">
        <v>4.0999999999999996</v>
      </c>
      <c r="J279" s="144">
        <v>0.08</v>
      </c>
      <c r="K279"/>
    </row>
    <row r="280" spans="1:11" ht="24" customHeight="1">
      <c r="A280" s="140" t="s">
        <v>752</v>
      </c>
      <c r="B280" s="141" t="s">
        <v>918</v>
      </c>
      <c r="C280" s="140" t="s">
        <v>150</v>
      </c>
      <c r="D280" s="140" t="s">
        <v>919</v>
      </c>
      <c r="E280" s="366" t="s">
        <v>755</v>
      </c>
      <c r="F280" s="366"/>
      <c r="G280" s="142" t="s">
        <v>243</v>
      </c>
      <c r="H280" s="143">
        <v>0.01</v>
      </c>
      <c r="I280" s="144">
        <v>4.8499999999999996</v>
      </c>
      <c r="J280" s="144">
        <v>0.04</v>
      </c>
      <c r="K280"/>
    </row>
    <row r="281" spans="1:11">
      <c r="A281" s="145"/>
      <c r="B281" s="145"/>
      <c r="C281" s="145"/>
      <c r="D281" s="145"/>
      <c r="E281" s="145" t="s">
        <v>762</v>
      </c>
      <c r="F281" s="146">
        <v>5.7407059707097297</v>
      </c>
      <c r="G281" s="145" t="s">
        <v>763</v>
      </c>
      <c r="H281" s="146">
        <v>6.49</v>
      </c>
      <c r="I281" s="145" t="s">
        <v>764</v>
      </c>
      <c r="J281" s="146">
        <v>12.23</v>
      </c>
      <c r="K281"/>
    </row>
    <row r="282" spans="1:11" ht="15" customHeight="1">
      <c r="A282" s="145"/>
      <c r="B282" s="145"/>
      <c r="C282" s="145"/>
      <c r="D282" s="145"/>
      <c r="E282" s="145" t="s">
        <v>765</v>
      </c>
      <c r="F282" s="146">
        <v>4.3600000000000003</v>
      </c>
      <c r="G282" s="145"/>
      <c r="H282" s="367" t="s">
        <v>766</v>
      </c>
      <c r="I282" s="367"/>
      <c r="J282" s="146">
        <v>21.82</v>
      </c>
      <c r="K282"/>
    </row>
    <row r="283" spans="1:11" ht="0.95" customHeight="1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/>
    </row>
    <row r="284" spans="1:11" ht="18" customHeight="1">
      <c r="A284" s="148" t="s">
        <v>920</v>
      </c>
      <c r="B284" s="149" t="s">
        <v>404</v>
      </c>
      <c r="C284" s="148" t="s">
        <v>405</v>
      </c>
      <c r="D284" s="148" t="s">
        <v>406</v>
      </c>
      <c r="E284" s="368" t="s">
        <v>407</v>
      </c>
      <c r="F284" s="368"/>
      <c r="G284" s="150" t="s">
        <v>408</v>
      </c>
      <c r="H284" s="149" t="s">
        <v>409</v>
      </c>
      <c r="I284" s="149" t="s">
        <v>768</v>
      </c>
      <c r="J284" s="149" t="s">
        <v>411</v>
      </c>
      <c r="K284"/>
    </row>
    <row r="285" spans="1:11" ht="24" customHeight="1">
      <c r="A285" s="130" t="s">
        <v>746</v>
      </c>
      <c r="B285" s="131" t="s">
        <v>349</v>
      </c>
      <c r="C285" s="130" t="s">
        <v>155</v>
      </c>
      <c r="D285" s="130" t="s">
        <v>696</v>
      </c>
      <c r="E285" s="364" t="s">
        <v>697</v>
      </c>
      <c r="F285" s="364"/>
      <c r="G285" s="132" t="s">
        <v>152</v>
      </c>
      <c r="H285" s="133">
        <v>1</v>
      </c>
      <c r="I285" s="134">
        <v>6.66</v>
      </c>
      <c r="J285" s="134">
        <v>6.66</v>
      </c>
      <c r="K285"/>
    </row>
    <row r="286" spans="1:11" ht="24" customHeight="1">
      <c r="A286" s="135" t="s">
        <v>747</v>
      </c>
      <c r="B286" s="136" t="s">
        <v>748</v>
      </c>
      <c r="C286" s="135" t="s">
        <v>150</v>
      </c>
      <c r="D286" s="135" t="s">
        <v>749</v>
      </c>
      <c r="E286" s="365" t="s">
        <v>623</v>
      </c>
      <c r="F286" s="365"/>
      <c r="G286" s="137" t="s">
        <v>205</v>
      </c>
      <c r="H286" s="138">
        <v>0.4</v>
      </c>
      <c r="I286" s="139">
        <v>16.670000000000002</v>
      </c>
      <c r="J286" s="139">
        <v>6.66</v>
      </c>
      <c r="K286"/>
    </row>
    <row r="287" spans="1:11">
      <c r="A287" s="145"/>
      <c r="B287" s="145"/>
      <c r="C287" s="145"/>
      <c r="D287" s="145"/>
      <c r="E287" s="145" t="s">
        <v>762</v>
      </c>
      <c r="F287" s="146">
        <v>1.9714608</v>
      </c>
      <c r="G287" s="145" t="s">
        <v>763</v>
      </c>
      <c r="H287" s="146">
        <v>2.23</v>
      </c>
      <c r="I287" s="145" t="s">
        <v>764</v>
      </c>
      <c r="J287" s="146">
        <v>4.2</v>
      </c>
      <c r="K287"/>
    </row>
    <row r="288" spans="1:11" ht="15" customHeight="1">
      <c r="A288" s="145"/>
      <c r="B288" s="145"/>
      <c r="C288" s="145"/>
      <c r="D288" s="145"/>
      <c r="E288" s="145" t="s">
        <v>765</v>
      </c>
      <c r="F288" s="146">
        <v>1.66</v>
      </c>
      <c r="G288" s="145"/>
      <c r="H288" s="367" t="s">
        <v>766</v>
      </c>
      <c r="I288" s="367"/>
      <c r="J288" s="146">
        <v>8.32</v>
      </c>
      <c r="K288"/>
    </row>
    <row r="289" spans="1:11" ht="0.95" customHeight="1">
      <c r="A289" s="147"/>
      <c r="B289" s="147"/>
      <c r="C289" s="147"/>
      <c r="D289" s="147"/>
      <c r="E289" s="147"/>
      <c r="F289" s="147"/>
      <c r="G289" s="147"/>
      <c r="H289" s="147"/>
      <c r="I289" s="147"/>
      <c r="J289" s="147"/>
      <c r="K289"/>
    </row>
    <row r="290" spans="1:11" ht="18" customHeight="1">
      <c r="A290" s="148" t="s">
        <v>921</v>
      </c>
      <c r="B290" s="149" t="s">
        <v>404</v>
      </c>
      <c r="C290" s="148" t="s">
        <v>405</v>
      </c>
      <c r="D290" s="148" t="s">
        <v>406</v>
      </c>
      <c r="E290" s="368" t="s">
        <v>407</v>
      </c>
      <c r="F290" s="368"/>
      <c r="G290" s="150" t="s">
        <v>408</v>
      </c>
      <c r="H290" s="149" t="s">
        <v>409</v>
      </c>
      <c r="I290" s="149" t="s">
        <v>768</v>
      </c>
      <c r="J290" s="149" t="s">
        <v>411</v>
      </c>
      <c r="K290"/>
    </row>
    <row r="291" spans="1:11" ht="24" customHeight="1">
      <c r="A291" s="130" t="s">
        <v>746</v>
      </c>
      <c r="B291" s="131" t="s">
        <v>352</v>
      </c>
      <c r="C291" s="130" t="s">
        <v>167</v>
      </c>
      <c r="D291" s="130" t="s">
        <v>729</v>
      </c>
      <c r="E291" s="364" t="s">
        <v>592</v>
      </c>
      <c r="F291" s="364"/>
      <c r="G291" s="132" t="s">
        <v>152</v>
      </c>
      <c r="H291" s="133">
        <v>1</v>
      </c>
      <c r="I291" s="134">
        <v>14.09</v>
      </c>
      <c r="J291" s="134">
        <v>14.09</v>
      </c>
      <c r="K291"/>
    </row>
    <row r="292" spans="1:11" ht="24" customHeight="1">
      <c r="A292" s="135" t="s">
        <v>747</v>
      </c>
      <c r="B292" s="136" t="s">
        <v>922</v>
      </c>
      <c r="C292" s="135" t="s">
        <v>150</v>
      </c>
      <c r="D292" s="135" t="s">
        <v>923</v>
      </c>
      <c r="E292" s="365" t="s">
        <v>623</v>
      </c>
      <c r="F292" s="365"/>
      <c r="G292" s="137" t="s">
        <v>205</v>
      </c>
      <c r="H292" s="138">
        <v>2.7E-2</v>
      </c>
      <c r="I292" s="139">
        <v>25.33</v>
      </c>
      <c r="J292" s="139">
        <v>0.68</v>
      </c>
      <c r="K292"/>
    </row>
    <row r="293" spans="1:11" ht="24" customHeight="1">
      <c r="A293" s="135" t="s">
        <v>747</v>
      </c>
      <c r="B293" s="136" t="s">
        <v>748</v>
      </c>
      <c r="C293" s="135" t="s">
        <v>150</v>
      </c>
      <c r="D293" s="135" t="s">
        <v>749</v>
      </c>
      <c r="E293" s="365" t="s">
        <v>623</v>
      </c>
      <c r="F293" s="365"/>
      <c r="G293" s="137" t="s">
        <v>205</v>
      </c>
      <c r="H293" s="138">
        <v>5.0000000000000001E-3</v>
      </c>
      <c r="I293" s="139">
        <v>16.670000000000002</v>
      </c>
      <c r="J293" s="139">
        <v>0.08</v>
      </c>
      <c r="K293"/>
    </row>
    <row r="294" spans="1:11" ht="24" customHeight="1">
      <c r="A294" s="140" t="s">
        <v>752</v>
      </c>
      <c r="B294" s="141" t="s">
        <v>924</v>
      </c>
      <c r="C294" s="140" t="s">
        <v>150</v>
      </c>
      <c r="D294" s="140" t="s">
        <v>925</v>
      </c>
      <c r="E294" s="366" t="s">
        <v>755</v>
      </c>
      <c r="F294" s="366"/>
      <c r="G294" s="142" t="s">
        <v>877</v>
      </c>
      <c r="H294" s="143">
        <v>0.185</v>
      </c>
      <c r="I294" s="144">
        <v>13.12</v>
      </c>
      <c r="J294" s="144">
        <v>2.42</v>
      </c>
      <c r="K294"/>
    </row>
    <row r="295" spans="1:11" ht="24" customHeight="1">
      <c r="A295" s="140" t="s">
        <v>752</v>
      </c>
      <c r="B295" s="141" t="s">
        <v>926</v>
      </c>
      <c r="C295" s="140" t="s">
        <v>150</v>
      </c>
      <c r="D295" s="140" t="s">
        <v>927</v>
      </c>
      <c r="E295" s="366" t="s">
        <v>755</v>
      </c>
      <c r="F295" s="366"/>
      <c r="G295" s="142" t="s">
        <v>198</v>
      </c>
      <c r="H295" s="143">
        <v>7.7999999999999996E-3</v>
      </c>
      <c r="I295" s="144">
        <v>4.8899999999999997</v>
      </c>
      <c r="J295" s="144">
        <v>0.03</v>
      </c>
      <c r="K295"/>
    </row>
    <row r="296" spans="1:11" ht="24" customHeight="1">
      <c r="A296" s="140" t="s">
        <v>752</v>
      </c>
      <c r="B296" s="141" t="s">
        <v>928</v>
      </c>
      <c r="C296" s="140" t="s">
        <v>150</v>
      </c>
      <c r="D296" s="140" t="s">
        <v>929</v>
      </c>
      <c r="E296" s="366" t="s">
        <v>755</v>
      </c>
      <c r="F296" s="366"/>
      <c r="G296" s="142" t="s">
        <v>152</v>
      </c>
      <c r="H296" s="143">
        <v>0.33800000000000002</v>
      </c>
      <c r="I296" s="144">
        <v>32.19</v>
      </c>
      <c r="J296" s="144">
        <v>10.88</v>
      </c>
      <c r="K296"/>
    </row>
    <row r="297" spans="1:11">
      <c r="A297" s="145"/>
      <c r="B297" s="145"/>
      <c r="C297" s="145"/>
      <c r="D297" s="145"/>
      <c r="E297" s="145" t="s">
        <v>762</v>
      </c>
      <c r="F297" s="146">
        <v>0.26286143447240001</v>
      </c>
      <c r="G297" s="145" t="s">
        <v>763</v>
      </c>
      <c r="H297" s="146">
        <v>0.3</v>
      </c>
      <c r="I297" s="145" t="s">
        <v>764</v>
      </c>
      <c r="J297" s="146">
        <v>0.56000000000000005</v>
      </c>
      <c r="K297"/>
    </row>
    <row r="298" spans="1:11" ht="15" customHeight="1">
      <c r="A298" s="145"/>
      <c r="B298" s="145"/>
      <c r="C298" s="145"/>
      <c r="D298" s="145"/>
      <c r="E298" s="145" t="s">
        <v>765</v>
      </c>
      <c r="F298" s="146">
        <v>3.51</v>
      </c>
      <c r="G298" s="145"/>
      <c r="H298" s="367" t="s">
        <v>766</v>
      </c>
      <c r="I298" s="367"/>
      <c r="J298" s="146">
        <v>17.600000000000001</v>
      </c>
      <c r="K298"/>
    </row>
    <row r="299" spans="1:11" ht="0.95" customHeight="1">
      <c r="A299" s="147"/>
      <c r="B299" s="147"/>
      <c r="C299" s="147"/>
      <c r="D299" s="147"/>
      <c r="E299" s="147"/>
      <c r="F299" s="147"/>
      <c r="G299" s="147"/>
      <c r="H299" s="147"/>
      <c r="I299" s="147"/>
      <c r="J299" s="147"/>
      <c r="K299"/>
    </row>
    <row r="300" spans="1:11" ht="18" customHeight="1">
      <c r="A300" s="148" t="s">
        <v>930</v>
      </c>
      <c r="B300" s="149" t="s">
        <v>404</v>
      </c>
      <c r="C300" s="148" t="s">
        <v>405</v>
      </c>
      <c r="D300" s="148" t="s">
        <v>406</v>
      </c>
      <c r="E300" s="368" t="s">
        <v>407</v>
      </c>
      <c r="F300" s="368"/>
      <c r="G300" s="150" t="s">
        <v>408</v>
      </c>
      <c r="H300" s="149" t="s">
        <v>409</v>
      </c>
      <c r="I300" s="149" t="s">
        <v>768</v>
      </c>
      <c r="J300" s="149" t="s">
        <v>411</v>
      </c>
      <c r="K300"/>
    </row>
    <row r="301" spans="1:11" ht="24" customHeight="1">
      <c r="A301" s="130" t="s">
        <v>746</v>
      </c>
      <c r="B301" s="131" t="s">
        <v>355</v>
      </c>
      <c r="C301" s="130" t="s">
        <v>167</v>
      </c>
      <c r="D301" s="130" t="s">
        <v>356</v>
      </c>
      <c r="E301" s="364" t="s">
        <v>672</v>
      </c>
      <c r="F301" s="364"/>
      <c r="G301" s="132" t="s">
        <v>152</v>
      </c>
      <c r="H301" s="133">
        <v>1</v>
      </c>
      <c r="I301" s="134">
        <v>45.86</v>
      </c>
      <c r="J301" s="134">
        <v>45.86</v>
      </c>
      <c r="K301"/>
    </row>
    <row r="302" spans="1:11" ht="24" customHeight="1">
      <c r="A302" s="135" t="s">
        <v>747</v>
      </c>
      <c r="B302" s="136" t="s">
        <v>862</v>
      </c>
      <c r="C302" s="135" t="s">
        <v>150</v>
      </c>
      <c r="D302" s="135" t="s">
        <v>863</v>
      </c>
      <c r="E302" s="365" t="s">
        <v>623</v>
      </c>
      <c r="F302" s="365"/>
      <c r="G302" s="137" t="s">
        <v>205</v>
      </c>
      <c r="H302" s="138">
        <v>0.5</v>
      </c>
      <c r="I302" s="139">
        <v>24.03</v>
      </c>
      <c r="J302" s="139">
        <v>12.01</v>
      </c>
      <c r="K302"/>
    </row>
    <row r="303" spans="1:11" ht="24" customHeight="1">
      <c r="A303" s="135" t="s">
        <v>747</v>
      </c>
      <c r="B303" s="136" t="s">
        <v>748</v>
      </c>
      <c r="C303" s="135" t="s">
        <v>150</v>
      </c>
      <c r="D303" s="135" t="s">
        <v>749</v>
      </c>
      <c r="E303" s="365" t="s">
        <v>623</v>
      </c>
      <c r="F303" s="365"/>
      <c r="G303" s="137" t="s">
        <v>205</v>
      </c>
      <c r="H303" s="138">
        <v>0.5</v>
      </c>
      <c r="I303" s="139">
        <v>16.670000000000002</v>
      </c>
      <c r="J303" s="139">
        <v>8.33</v>
      </c>
      <c r="K303"/>
    </row>
    <row r="304" spans="1:11" ht="24" customHeight="1">
      <c r="A304" s="135" t="s">
        <v>747</v>
      </c>
      <c r="B304" s="136" t="s">
        <v>931</v>
      </c>
      <c r="C304" s="135" t="s">
        <v>150</v>
      </c>
      <c r="D304" s="135" t="s">
        <v>932</v>
      </c>
      <c r="E304" s="365" t="s">
        <v>623</v>
      </c>
      <c r="F304" s="365"/>
      <c r="G304" s="137" t="s">
        <v>205</v>
      </c>
      <c r="H304" s="138">
        <v>4.8000000000000001E-2</v>
      </c>
      <c r="I304" s="139">
        <v>23.04</v>
      </c>
      <c r="J304" s="139">
        <v>1.1000000000000001</v>
      </c>
      <c r="K304"/>
    </row>
    <row r="305" spans="1:11" ht="36" customHeight="1">
      <c r="A305" s="135" t="s">
        <v>747</v>
      </c>
      <c r="B305" s="136" t="s">
        <v>933</v>
      </c>
      <c r="C305" s="135" t="s">
        <v>150</v>
      </c>
      <c r="D305" s="135" t="s">
        <v>934</v>
      </c>
      <c r="E305" s="365" t="s">
        <v>461</v>
      </c>
      <c r="F305" s="365"/>
      <c r="G305" s="137" t="s">
        <v>884</v>
      </c>
      <c r="H305" s="138">
        <v>1.14E-2</v>
      </c>
      <c r="I305" s="139">
        <v>3.96</v>
      </c>
      <c r="J305" s="139">
        <v>0.04</v>
      </c>
      <c r="K305"/>
    </row>
    <row r="306" spans="1:11" ht="36" customHeight="1">
      <c r="A306" s="135" t="s">
        <v>747</v>
      </c>
      <c r="B306" s="136" t="s">
        <v>935</v>
      </c>
      <c r="C306" s="135" t="s">
        <v>150</v>
      </c>
      <c r="D306" s="135" t="s">
        <v>936</v>
      </c>
      <c r="E306" s="365" t="s">
        <v>461</v>
      </c>
      <c r="F306" s="365"/>
      <c r="G306" s="137" t="s">
        <v>887</v>
      </c>
      <c r="H306" s="138">
        <v>3.7400000000000003E-2</v>
      </c>
      <c r="I306" s="139">
        <v>0.67</v>
      </c>
      <c r="J306" s="139">
        <v>0.02</v>
      </c>
      <c r="K306"/>
    </row>
    <row r="307" spans="1:11" ht="24" customHeight="1">
      <c r="A307" s="140" t="s">
        <v>752</v>
      </c>
      <c r="B307" s="141" t="s">
        <v>937</v>
      </c>
      <c r="C307" s="140" t="s">
        <v>167</v>
      </c>
      <c r="D307" s="140" t="s">
        <v>938</v>
      </c>
      <c r="E307" s="366" t="s">
        <v>755</v>
      </c>
      <c r="F307" s="366"/>
      <c r="G307" s="142" t="s">
        <v>198</v>
      </c>
      <c r="H307" s="143">
        <v>14</v>
      </c>
      <c r="I307" s="144">
        <v>1.74</v>
      </c>
      <c r="J307" s="144">
        <v>24.36</v>
      </c>
      <c r="K307"/>
    </row>
    <row r="308" spans="1:11">
      <c r="A308" s="145"/>
      <c r="B308" s="145"/>
      <c r="C308" s="145"/>
      <c r="D308" s="145"/>
      <c r="E308" s="145" t="s">
        <v>762</v>
      </c>
      <c r="F308" s="146">
        <v>7.0362373263237004</v>
      </c>
      <c r="G308" s="145" t="s">
        <v>763</v>
      </c>
      <c r="H308" s="146">
        <v>7.95</v>
      </c>
      <c r="I308" s="145" t="s">
        <v>764</v>
      </c>
      <c r="J308" s="146">
        <v>14.99</v>
      </c>
      <c r="K308"/>
    </row>
    <row r="309" spans="1:11" ht="15" customHeight="1">
      <c r="A309" s="145"/>
      <c r="B309" s="145"/>
      <c r="C309" s="145"/>
      <c r="D309" s="145"/>
      <c r="E309" s="145" t="s">
        <v>765</v>
      </c>
      <c r="F309" s="146">
        <v>11.45</v>
      </c>
      <c r="G309" s="145"/>
      <c r="H309" s="367" t="s">
        <v>766</v>
      </c>
      <c r="I309" s="367"/>
      <c r="J309" s="146">
        <v>57.31</v>
      </c>
      <c r="K309"/>
    </row>
    <row r="310" spans="1:11" ht="0.95" customHeight="1">
      <c r="A310" s="147"/>
      <c r="B310" s="147"/>
      <c r="C310" s="147"/>
      <c r="D310" s="147"/>
      <c r="E310" s="147"/>
      <c r="F310" s="147"/>
      <c r="G310" s="147"/>
      <c r="H310" s="147"/>
      <c r="I310" s="147"/>
      <c r="J310" s="147"/>
      <c r="K310"/>
    </row>
    <row r="311" spans="1:11" ht="18" customHeight="1">
      <c r="A311" s="148" t="s">
        <v>939</v>
      </c>
      <c r="B311" s="149" t="s">
        <v>404</v>
      </c>
      <c r="C311" s="148" t="s">
        <v>405</v>
      </c>
      <c r="D311" s="148" t="s">
        <v>406</v>
      </c>
      <c r="E311" s="368" t="s">
        <v>407</v>
      </c>
      <c r="F311" s="368"/>
      <c r="G311" s="150" t="s">
        <v>408</v>
      </c>
      <c r="H311" s="149" t="s">
        <v>409</v>
      </c>
      <c r="I311" s="149" t="s">
        <v>768</v>
      </c>
      <c r="J311" s="149" t="s">
        <v>411</v>
      </c>
      <c r="K311"/>
    </row>
    <row r="312" spans="1:11" ht="24" customHeight="1">
      <c r="A312" s="130" t="s">
        <v>746</v>
      </c>
      <c r="B312" s="131" t="s">
        <v>358</v>
      </c>
      <c r="C312" s="130" t="s">
        <v>167</v>
      </c>
      <c r="D312" s="130" t="s">
        <v>359</v>
      </c>
      <c r="E312" s="364" t="s">
        <v>617</v>
      </c>
      <c r="F312" s="364"/>
      <c r="G312" s="132" t="s">
        <v>152</v>
      </c>
      <c r="H312" s="133">
        <v>1</v>
      </c>
      <c r="I312" s="134">
        <v>32.56</v>
      </c>
      <c r="J312" s="134">
        <v>32.56</v>
      </c>
      <c r="K312"/>
    </row>
    <row r="313" spans="1:11" ht="24" customHeight="1">
      <c r="A313" s="135" t="s">
        <v>747</v>
      </c>
      <c r="B313" s="136" t="s">
        <v>940</v>
      </c>
      <c r="C313" s="135" t="s">
        <v>150</v>
      </c>
      <c r="D313" s="135" t="s">
        <v>941</v>
      </c>
      <c r="E313" s="365" t="s">
        <v>623</v>
      </c>
      <c r="F313" s="365"/>
      <c r="G313" s="137" t="s">
        <v>205</v>
      </c>
      <c r="H313" s="138">
        <v>0.55000000000000004</v>
      </c>
      <c r="I313" s="139">
        <v>19.690000000000001</v>
      </c>
      <c r="J313" s="139">
        <v>10.82</v>
      </c>
      <c r="K313"/>
    </row>
    <row r="314" spans="1:11" ht="24" customHeight="1">
      <c r="A314" s="135" t="s">
        <v>747</v>
      </c>
      <c r="B314" s="136" t="s">
        <v>942</v>
      </c>
      <c r="C314" s="135" t="s">
        <v>150</v>
      </c>
      <c r="D314" s="135" t="s">
        <v>943</v>
      </c>
      <c r="E314" s="365" t="s">
        <v>623</v>
      </c>
      <c r="F314" s="365"/>
      <c r="G314" s="137" t="s">
        <v>205</v>
      </c>
      <c r="H314" s="138">
        <v>0.55000000000000004</v>
      </c>
      <c r="I314" s="139">
        <v>25.12</v>
      </c>
      <c r="J314" s="139">
        <v>13.81</v>
      </c>
      <c r="K314"/>
    </row>
    <row r="315" spans="1:11" ht="24" customHeight="1">
      <c r="A315" s="140" t="s">
        <v>752</v>
      </c>
      <c r="B315" s="141" t="s">
        <v>944</v>
      </c>
      <c r="C315" s="140" t="s">
        <v>150</v>
      </c>
      <c r="D315" s="140" t="s">
        <v>945</v>
      </c>
      <c r="E315" s="366" t="s">
        <v>755</v>
      </c>
      <c r="F315" s="366"/>
      <c r="G315" s="142" t="s">
        <v>243</v>
      </c>
      <c r="H315" s="143">
        <v>0.2</v>
      </c>
      <c r="I315" s="144">
        <v>0.45</v>
      </c>
      <c r="J315" s="144">
        <v>0.09</v>
      </c>
      <c r="K315"/>
    </row>
    <row r="316" spans="1:11" ht="24" customHeight="1">
      <c r="A316" s="140" t="s">
        <v>752</v>
      </c>
      <c r="B316" s="141" t="s">
        <v>946</v>
      </c>
      <c r="C316" s="140" t="s">
        <v>167</v>
      </c>
      <c r="D316" s="140" t="s">
        <v>947</v>
      </c>
      <c r="E316" s="366" t="s">
        <v>755</v>
      </c>
      <c r="F316" s="366"/>
      <c r="G316" s="142" t="s">
        <v>198</v>
      </c>
      <c r="H316" s="143">
        <v>0.4</v>
      </c>
      <c r="I316" s="144">
        <v>16.190000000000001</v>
      </c>
      <c r="J316" s="144">
        <v>6.47</v>
      </c>
      <c r="K316"/>
    </row>
    <row r="317" spans="1:11" ht="24" customHeight="1">
      <c r="A317" s="140" t="s">
        <v>752</v>
      </c>
      <c r="B317" s="141" t="s">
        <v>948</v>
      </c>
      <c r="C317" s="140" t="s">
        <v>167</v>
      </c>
      <c r="D317" s="140" t="s">
        <v>949</v>
      </c>
      <c r="E317" s="366" t="s">
        <v>755</v>
      </c>
      <c r="F317" s="366"/>
      <c r="G317" s="142" t="s">
        <v>198</v>
      </c>
      <c r="H317" s="143">
        <v>0.16</v>
      </c>
      <c r="I317" s="144">
        <v>8.6</v>
      </c>
      <c r="J317" s="144">
        <v>1.37</v>
      </c>
      <c r="K317"/>
    </row>
    <row r="318" spans="1:11">
      <c r="A318" s="145"/>
      <c r="B318" s="145"/>
      <c r="C318" s="145"/>
      <c r="D318" s="145"/>
      <c r="E318" s="145" t="s">
        <v>762</v>
      </c>
      <c r="F318" s="146">
        <v>8.0595193390912492</v>
      </c>
      <c r="G318" s="145" t="s">
        <v>763</v>
      </c>
      <c r="H318" s="146">
        <v>9.11</v>
      </c>
      <c r="I318" s="145" t="s">
        <v>764</v>
      </c>
      <c r="J318" s="146">
        <v>17.170000000000002</v>
      </c>
      <c r="K318"/>
    </row>
    <row r="319" spans="1:11" ht="15" customHeight="1">
      <c r="A319" s="145"/>
      <c r="B319" s="145"/>
      <c r="C319" s="145"/>
      <c r="D319" s="145"/>
      <c r="E319" s="145" t="s">
        <v>765</v>
      </c>
      <c r="F319" s="146">
        <v>8.1300000000000008</v>
      </c>
      <c r="G319" s="145"/>
      <c r="H319" s="367" t="s">
        <v>766</v>
      </c>
      <c r="I319" s="367"/>
      <c r="J319" s="146">
        <v>40.69</v>
      </c>
      <c r="K319"/>
    </row>
    <row r="320" spans="1:11" ht="0.95" customHeight="1">
      <c r="A320" s="147"/>
      <c r="B320" s="147"/>
      <c r="C320" s="147"/>
      <c r="D320" s="147"/>
      <c r="E320" s="147"/>
      <c r="F320" s="147"/>
      <c r="G320" s="147"/>
      <c r="H320" s="147"/>
      <c r="I320" s="147"/>
      <c r="J320" s="147"/>
      <c r="K320"/>
    </row>
    <row r="321" spans="1:11" ht="18" customHeight="1">
      <c r="A321" s="148" t="s">
        <v>950</v>
      </c>
      <c r="B321" s="149" t="s">
        <v>404</v>
      </c>
      <c r="C321" s="148" t="s">
        <v>405</v>
      </c>
      <c r="D321" s="148" t="s">
        <v>406</v>
      </c>
      <c r="E321" s="368" t="s">
        <v>407</v>
      </c>
      <c r="F321" s="368"/>
      <c r="G321" s="150" t="s">
        <v>408</v>
      </c>
      <c r="H321" s="149" t="s">
        <v>409</v>
      </c>
      <c r="I321" s="149" t="s">
        <v>768</v>
      </c>
      <c r="J321" s="149" t="s">
        <v>411</v>
      </c>
      <c r="K321"/>
    </row>
    <row r="322" spans="1:11" ht="24" customHeight="1">
      <c r="A322" s="130" t="s">
        <v>746</v>
      </c>
      <c r="B322" s="131" t="s">
        <v>361</v>
      </c>
      <c r="C322" s="130" t="s">
        <v>167</v>
      </c>
      <c r="D322" s="130" t="s">
        <v>653</v>
      </c>
      <c r="E322" s="364" t="s">
        <v>617</v>
      </c>
      <c r="F322" s="364"/>
      <c r="G322" s="132" t="s">
        <v>152</v>
      </c>
      <c r="H322" s="133">
        <v>1</v>
      </c>
      <c r="I322" s="134">
        <v>18.329999999999998</v>
      </c>
      <c r="J322" s="134">
        <v>18.329999999999998</v>
      </c>
      <c r="K322"/>
    </row>
    <row r="323" spans="1:11" ht="24" customHeight="1">
      <c r="A323" s="135" t="s">
        <v>747</v>
      </c>
      <c r="B323" s="136" t="s">
        <v>951</v>
      </c>
      <c r="C323" s="135" t="s">
        <v>150</v>
      </c>
      <c r="D323" s="135" t="s">
        <v>952</v>
      </c>
      <c r="E323" s="365" t="s">
        <v>617</v>
      </c>
      <c r="F323" s="365"/>
      <c r="G323" s="137" t="s">
        <v>152</v>
      </c>
      <c r="H323" s="138">
        <v>1</v>
      </c>
      <c r="I323" s="139">
        <v>11.67</v>
      </c>
      <c r="J323" s="139">
        <v>11.67</v>
      </c>
      <c r="K323"/>
    </row>
    <row r="324" spans="1:11" ht="24" customHeight="1">
      <c r="A324" s="135" t="s">
        <v>747</v>
      </c>
      <c r="B324" s="136" t="s">
        <v>953</v>
      </c>
      <c r="C324" s="135" t="s">
        <v>167</v>
      </c>
      <c r="D324" s="135" t="s">
        <v>696</v>
      </c>
      <c r="E324" s="365" t="s">
        <v>617</v>
      </c>
      <c r="F324" s="365"/>
      <c r="G324" s="137" t="s">
        <v>152</v>
      </c>
      <c r="H324" s="138">
        <v>1</v>
      </c>
      <c r="I324" s="139">
        <v>6.66</v>
      </c>
      <c r="J324" s="139">
        <v>6.66</v>
      </c>
      <c r="K324"/>
    </row>
    <row r="325" spans="1:11">
      <c r="A325" s="145"/>
      <c r="B325" s="145"/>
      <c r="C325" s="145"/>
      <c r="D325" s="145"/>
      <c r="E325" s="145" t="s">
        <v>762</v>
      </c>
      <c r="F325" s="146">
        <v>3.8631243</v>
      </c>
      <c r="G325" s="145" t="s">
        <v>763</v>
      </c>
      <c r="H325" s="146">
        <v>4.37</v>
      </c>
      <c r="I325" s="145" t="s">
        <v>764</v>
      </c>
      <c r="J325" s="146">
        <v>8.23</v>
      </c>
      <c r="K325"/>
    </row>
    <row r="326" spans="1:11" ht="15" customHeight="1">
      <c r="A326" s="145"/>
      <c r="B326" s="145"/>
      <c r="C326" s="145"/>
      <c r="D326" s="145"/>
      <c r="E326" s="145" t="s">
        <v>765</v>
      </c>
      <c r="F326" s="146">
        <v>4.57</v>
      </c>
      <c r="G326" s="145"/>
      <c r="H326" s="367" t="s">
        <v>766</v>
      </c>
      <c r="I326" s="367"/>
      <c r="J326" s="146">
        <v>22.9</v>
      </c>
      <c r="K326"/>
    </row>
    <row r="327" spans="1:11" ht="0.95" customHeight="1">
      <c r="A327" s="147"/>
      <c r="B327" s="147"/>
      <c r="C327" s="147"/>
      <c r="D327" s="147"/>
      <c r="E327" s="147"/>
      <c r="F327" s="147"/>
      <c r="G327" s="147"/>
      <c r="H327" s="147"/>
      <c r="I327" s="147"/>
      <c r="J327" s="147"/>
      <c r="K327"/>
    </row>
    <row r="328" spans="1:11" ht="18" customHeight="1">
      <c r="A328" s="148" t="s">
        <v>954</v>
      </c>
      <c r="B328" s="149" t="s">
        <v>404</v>
      </c>
      <c r="C328" s="148" t="s">
        <v>405</v>
      </c>
      <c r="D328" s="148" t="s">
        <v>406</v>
      </c>
      <c r="E328" s="368" t="s">
        <v>407</v>
      </c>
      <c r="F328" s="368"/>
      <c r="G328" s="150" t="s">
        <v>408</v>
      </c>
      <c r="H328" s="149" t="s">
        <v>409</v>
      </c>
      <c r="I328" s="149" t="s">
        <v>768</v>
      </c>
      <c r="J328" s="149" t="s">
        <v>411</v>
      </c>
      <c r="K328"/>
    </row>
    <row r="329" spans="1:11" ht="24" customHeight="1">
      <c r="A329" s="130" t="s">
        <v>746</v>
      </c>
      <c r="B329" s="131" t="s">
        <v>368</v>
      </c>
      <c r="C329" s="130" t="s">
        <v>167</v>
      </c>
      <c r="D329" s="130" t="s">
        <v>369</v>
      </c>
      <c r="E329" s="364" t="s">
        <v>528</v>
      </c>
      <c r="F329" s="364"/>
      <c r="G329" s="132" t="s">
        <v>187</v>
      </c>
      <c r="H329" s="133">
        <v>1</v>
      </c>
      <c r="I329" s="134">
        <v>196.55</v>
      </c>
      <c r="J329" s="134">
        <v>196.55</v>
      </c>
      <c r="K329"/>
    </row>
    <row r="330" spans="1:11" ht="24" customHeight="1">
      <c r="A330" s="135" t="s">
        <v>747</v>
      </c>
      <c r="B330" s="136" t="s">
        <v>847</v>
      </c>
      <c r="C330" s="135" t="s">
        <v>150</v>
      </c>
      <c r="D330" s="135" t="s">
        <v>848</v>
      </c>
      <c r="E330" s="365" t="s">
        <v>623</v>
      </c>
      <c r="F330" s="365"/>
      <c r="G330" s="137" t="s">
        <v>205</v>
      </c>
      <c r="H330" s="138">
        <v>2</v>
      </c>
      <c r="I330" s="139">
        <v>18.89</v>
      </c>
      <c r="J330" s="139">
        <v>37.78</v>
      </c>
      <c r="K330"/>
    </row>
    <row r="331" spans="1:11" ht="24" customHeight="1">
      <c r="A331" s="135" t="s">
        <v>747</v>
      </c>
      <c r="B331" s="136" t="s">
        <v>778</v>
      </c>
      <c r="C331" s="135" t="s">
        <v>150</v>
      </c>
      <c r="D331" s="135" t="s">
        <v>779</v>
      </c>
      <c r="E331" s="365" t="s">
        <v>623</v>
      </c>
      <c r="F331" s="365"/>
      <c r="G331" s="137" t="s">
        <v>205</v>
      </c>
      <c r="H331" s="138">
        <v>2</v>
      </c>
      <c r="I331" s="139">
        <v>24.25</v>
      </c>
      <c r="J331" s="139">
        <v>48.5</v>
      </c>
      <c r="K331"/>
    </row>
    <row r="332" spans="1:11" ht="24" customHeight="1">
      <c r="A332" s="140" t="s">
        <v>752</v>
      </c>
      <c r="B332" s="141" t="s">
        <v>955</v>
      </c>
      <c r="C332" s="140" t="s">
        <v>167</v>
      </c>
      <c r="D332" s="140" t="s">
        <v>956</v>
      </c>
      <c r="E332" s="366" t="s">
        <v>755</v>
      </c>
      <c r="F332" s="366"/>
      <c r="G332" s="142" t="s">
        <v>141</v>
      </c>
      <c r="H332" s="143">
        <v>1</v>
      </c>
      <c r="I332" s="144">
        <v>99.52</v>
      </c>
      <c r="J332" s="144">
        <v>99.52</v>
      </c>
      <c r="K332"/>
    </row>
    <row r="333" spans="1:11" ht="24" customHeight="1">
      <c r="A333" s="140" t="s">
        <v>752</v>
      </c>
      <c r="B333" s="141" t="s">
        <v>957</v>
      </c>
      <c r="C333" s="140" t="s">
        <v>867</v>
      </c>
      <c r="D333" s="140" t="s">
        <v>958</v>
      </c>
      <c r="E333" s="366" t="s">
        <v>755</v>
      </c>
      <c r="F333" s="366"/>
      <c r="G333" s="142" t="s">
        <v>243</v>
      </c>
      <c r="H333" s="143">
        <v>1</v>
      </c>
      <c r="I333" s="144">
        <v>8.6199999999999992</v>
      </c>
      <c r="J333" s="144">
        <v>8.6199999999999992</v>
      </c>
      <c r="K333"/>
    </row>
    <row r="334" spans="1:11" ht="24" customHeight="1">
      <c r="A334" s="140" t="s">
        <v>752</v>
      </c>
      <c r="B334" s="141" t="s">
        <v>959</v>
      </c>
      <c r="C334" s="140" t="s">
        <v>867</v>
      </c>
      <c r="D334" s="140" t="s">
        <v>960</v>
      </c>
      <c r="E334" s="366" t="s">
        <v>755</v>
      </c>
      <c r="F334" s="366"/>
      <c r="G334" s="142" t="s">
        <v>243</v>
      </c>
      <c r="H334" s="143">
        <v>0.05</v>
      </c>
      <c r="I334" s="144">
        <v>42.7</v>
      </c>
      <c r="J334" s="144">
        <v>2.13</v>
      </c>
      <c r="K334"/>
    </row>
    <row r="335" spans="1:11">
      <c r="A335" s="145"/>
      <c r="B335" s="145"/>
      <c r="C335" s="145"/>
      <c r="D335" s="145"/>
      <c r="E335" s="145" t="s">
        <v>762</v>
      </c>
      <c r="F335" s="146">
        <v>28.764551300000001</v>
      </c>
      <c r="G335" s="145" t="s">
        <v>763</v>
      </c>
      <c r="H335" s="146">
        <v>32.520000000000003</v>
      </c>
      <c r="I335" s="145" t="s">
        <v>764</v>
      </c>
      <c r="J335" s="146">
        <v>61.28</v>
      </c>
      <c r="K335"/>
    </row>
    <row r="336" spans="1:11" ht="15" customHeight="1">
      <c r="A336" s="145"/>
      <c r="B336" s="145"/>
      <c r="C336" s="145"/>
      <c r="D336" s="145"/>
      <c r="E336" s="145" t="s">
        <v>765</v>
      </c>
      <c r="F336" s="146">
        <v>49.09</v>
      </c>
      <c r="G336" s="145"/>
      <c r="H336" s="367" t="s">
        <v>766</v>
      </c>
      <c r="I336" s="367"/>
      <c r="J336" s="146">
        <v>245.64</v>
      </c>
      <c r="K336"/>
    </row>
    <row r="337" spans="1:11" ht="0.95" customHeight="1">
      <c r="A337" s="147"/>
      <c r="B337" s="147"/>
      <c r="C337" s="147"/>
      <c r="D337" s="147"/>
      <c r="E337" s="147"/>
      <c r="F337" s="147"/>
      <c r="G337" s="147"/>
      <c r="H337" s="147"/>
      <c r="I337" s="147"/>
      <c r="J337" s="147"/>
      <c r="K337"/>
    </row>
    <row r="338" spans="1:11" ht="18" customHeight="1">
      <c r="A338" s="148" t="s">
        <v>961</v>
      </c>
      <c r="B338" s="149" t="s">
        <v>404</v>
      </c>
      <c r="C338" s="148" t="s">
        <v>405</v>
      </c>
      <c r="D338" s="148" t="s">
        <v>406</v>
      </c>
      <c r="E338" s="368" t="s">
        <v>407</v>
      </c>
      <c r="F338" s="368"/>
      <c r="G338" s="150" t="s">
        <v>408</v>
      </c>
      <c r="H338" s="149" t="s">
        <v>409</v>
      </c>
      <c r="I338" s="149" t="s">
        <v>768</v>
      </c>
      <c r="J338" s="149" t="s">
        <v>411</v>
      </c>
      <c r="K338"/>
    </row>
    <row r="339" spans="1:11" ht="24" customHeight="1">
      <c r="A339" s="130" t="s">
        <v>746</v>
      </c>
      <c r="B339" s="131" t="s">
        <v>371</v>
      </c>
      <c r="C339" s="130" t="s">
        <v>167</v>
      </c>
      <c r="D339" s="130" t="s">
        <v>372</v>
      </c>
      <c r="E339" s="364" t="s">
        <v>493</v>
      </c>
      <c r="F339" s="364"/>
      <c r="G339" s="132" t="s">
        <v>141</v>
      </c>
      <c r="H339" s="133">
        <v>1</v>
      </c>
      <c r="I339" s="134">
        <v>96340.33</v>
      </c>
      <c r="J339" s="134">
        <f>SUM(J340:J342)</f>
        <v>96338.950996</v>
      </c>
      <c r="K339"/>
    </row>
    <row r="340" spans="1:11" ht="24" customHeight="1">
      <c r="A340" s="135" t="s">
        <v>747</v>
      </c>
      <c r="B340" s="136" t="s">
        <v>748</v>
      </c>
      <c r="C340" s="135" t="s">
        <v>150</v>
      </c>
      <c r="D340" s="135" t="s">
        <v>749</v>
      </c>
      <c r="E340" s="365" t="s">
        <v>623</v>
      </c>
      <c r="F340" s="365"/>
      <c r="G340" s="137" t="s">
        <v>205</v>
      </c>
      <c r="H340" s="138">
        <v>23.9663</v>
      </c>
      <c r="I340" s="139">
        <v>16.670000000000002</v>
      </c>
      <c r="J340" s="139">
        <f>H340*I340</f>
        <v>399.51822100000004</v>
      </c>
      <c r="K340"/>
    </row>
    <row r="341" spans="1:11" ht="24" customHeight="1">
      <c r="A341" s="135" t="s">
        <v>747</v>
      </c>
      <c r="B341" s="136" t="s">
        <v>778</v>
      </c>
      <c r="C341" s="135" t="s">
        <v>150</v>
      </c>
      <c r="D341" s="135" t="s">
        <v>779</v>
      </c>
      <c r="E341" s="365" t="s">
        <v>623</v>
      </c>
      <c r="F341" s="365"/>
      <c r="G341" s="137" t="s">
        <v>205</v>
      </c>
      <c r="H341" s="138">
        <v>23.9663</v>
      </c>
      <c r="I341" s="139">
        <v>24.25</v>
      </c>
      <c r="J341" s="139">
        <f>H341*I341</f>
        <v>581.18277499999999</v>
      </c>
      <c r="K341"/>
    </row>
    <row r="342" spans="1:11" ht="24" customHeight="1">
      <c r="A342" s="140" t="s">
        <v>752</v>
      </c>
      <c r="B342" s="141" t="s">
        <v>962</v>
      </c>
      <c r="C342" s="140" t="s">
        <v>167</v>
      </c>
      <c r="D342" s="140" t="s">
        <v>963</v>
      </c>
      <c r="E342" s="366" t="s">
        <v>755</v>
      </c>
      <c r="F342" s="366"/>
      <c r="G342" s="142" t="s">
        <v>141</v>
      </c>
      <c r="H342" s="143">
        <v>1</v>
      </c>
      <c r="I342" s="144">
        <v>95358.25</v>
      </c>
      <c r="J342" s="139">
        <f>H342*I342</f>
        <v>95358.25</v>
      </c>
      <c r="K342"/>
    </row>
    <row r="343" spans="1:11">
      <c r="A343" s="145"/>
      <c r="B343" s="145"/>
      <c r="C343" s="145"/>
      <c r="D343" s="145"/>
      <c r="E343" s="145" t="s">
        <v>762</v>
      </c>
      <c r="F343" s="146">
        <v>321.06646640000002</v>
      </c>
      <c r="G343" s="145" t="s">
        <v>763</v>
      </c>
      <c r="H343" s="146">
        <v>362.93</v>
      </c>
      <c r="I343" s="145" t="s">
        <v>764</v>
      </c>
      <c r="J343" s="146">
        <v>684</v>
      </c>
      <c r="K343"/>
    </row>
    <row r="344" spans="1:11" ht="15" customHeight="1">
      <c r="A344" s="145"/>
      <c r="B344" s="145"/>
      <c r="C344" s="145"/>
      <c r="D344" s="145"/>
      <c r="E344" s="145" t="s">
        <v>765</v>
      </c>
      <c r="F344" s="146">
        <v>24065.81</v>
      </c>
      <c r="G344" s="145"/>
      <c r="H344" s="367" t="s">
        <v>766</v>
      </c>
      <c r="I344" s="367"/>
      <c r="J344" s="146">
        <v>120406.14</v>
      </c>
      <c r="K344"/>
    </row>
    <row r="345" spans="1:11" ht="0.95" customHeight="1">
      <c r="A345" s="147"/>
      <c r="B345" s="147"/>
      <c r="C345" s="147"/>
      <c r="D345" s="147"/>
      <c r="E345" s="147"/>
      <c r="F345" s="147"/>
      <c r="G345" s="147"/>
      <c r="H345" s="147"/>
      <c r="I345" s="147"/>
      <c r="J345" s="147"/>
      <c r="K345"/>
    </row>
    <row r="346" spans="1:11" ht="18" customHeight="1">
      <c r="A346" s="148" t="s">
        <v>964</v>
      </c>
      <c r="B346" s="149" t="s">
        <v>404</v>
      </c>
      <c r="C346" s="148" t="s">
        <v>405</v>
      </c>
      <c r="D346" s="148" t="s">
        <v>406</v>
      </c>
      <c r="E346" s="368" t="s">
        <v>407</v>
      </c>
      <c r="F346" s="368"/>
      <c r="G346" s="150" t="s">
        <v>408</v>
      </c>
      <c r="H346" s="149" t="s">
        <v>409</v>
      </c>
      <c r="I346" s="149" t="s">
        <v>768</v>
      </c>
      <c r="J346" s="149" t="s">
        <v>411</v>
      </c>
      <c r="K346"/>
    </row>
    <row r="347" spans="1:11" ht="24" customHeight="1">
      <c r="A347" s="130" t="s">
        <v>746</v>
      </c>
      <c r="B347" s="131" t="s">
        <v>375</v>
      </c>
      <c r="C347" s="130" t="s">
        <v>155</v>
      </c>
      <c r="D347" s="130" t="s">
        <v>542</v>
      </c>
      <c r="E347" s="364" t="s">
        <v>543</v>
      </c>
      <c r="F347" s="364"/>
      <c r="G347" s="132" t="s">
        <v>247</v>
      </c>
      <c r="H347" s="133">
        <v>1</v>
      </c>
      <c r="I347" s="134">
        <v>274.44</v>
      </c>
      <c r="J347" s="134">
        <v>274.44</v>
      </c>
      <c r="K347"/>
    </row>
    <row r="348" spans="1:11" ht="24" customHeight="1">
      <c r="A348" s="135" t="s">
        <v>747</v>
      </c>
      <c r="B348" s="136" t="s">
        <v>748</v>
      </c>
      <c r="C348" s="135" t="s">
        <v>150</v>
      </c>
      <c r="D348" s="135" t="s">
        <v>749</v>
      </c>
      <c r="E348" s="365" t="s">
        <v>623</v>
      </c>
      <c r="F348" s="365"/>
      <c r="G348" s="137" t="s">
        <v>205</v>
      </c>
      <c r="H348" s="138">
        <v>6</v>
      </c>
      <c r="I348" s="139">
        <v>16.670000000000002</v>
      </c>
      <c r="J348" s="139">
        <v>100.02</v>
      </c>
      <c r="K348"/>
    </row>
    <row r="349" spans="1:11" ht="24" customHeight="1">
      <c r="A349" s="135" t="s">
        <v>747</v>
      </c>
      <c r="B349" s="136" t="s">
        <v>778</v>
      </c>
      <c r="C349" s="135" t="s">
        <v>150</v>
      </c>
      <c r="D349" s="135" t="s">
        <v>779</v>
      </c>
      <c r="E349" s="365" t="s">
        <v>623</v>
      </c>
      <c r="F349" s="365"/>
      <c r="G349" s="137" t="s">
        <v>205</v>
      </c>
      <c r="H349" s="138">
        <v>5</v>
      </c>
      <c r="I349" s="139">
        <v>24.25</v>
      </c>
      <c r="J349" s="139">
        <v>121.25</v>
      </c>
      <c r="K349"/>
    </row>
    <row r="350" spans="1:11" ht="24" customHeight="1">
      <c r="A350" s="140" t="s">
        <v>752</v>
      </c>
      <c r="B350" s="141" t="s">
        <v>965</v>
      </c>
      <c r="C350" s="140" t="s">
        <v>155</v>
      </c>
      <c r="D350" s="140" t="s">
        <v>966</v>
      </c>
      <c r="E350" s="366" t="s">
        <v>755</v>
      </c>
      <c r="F350" s="366"/>
      <c r="G350" s="142" t="s">
        <v>247</v>
      </c>
      <c r="H350" s="143">
        <v>1</v>
      </c>
      <c r="I350" s="144">
        <v>8.75</v>
      </c>
      <c r="J350" s="144">
        <v>8.75</v>
      </c>
      <c r="K350"/>
    </row>
    <row r="351" spans="1:11" ht="24" customHeight="1">
      <c r="A351" s="140" t="s">
        <v>752</v>
      </c>
      <c r="B351" s="141" t="s">
        <v>967</v>
      </c>
      <c r="C351" s="140" t="s">
        <v>150</v>
      </c>
      <c r="D351" s="140" t="s">
        <v>968</v>
      </c>
      <c r="E351" s="366" t="s">
        <v>755</v>
      </c>
      <c r="F351" s="366"/>
      <c r="G351" s="142" t="s">
        <v>187</v>
      </c>
      <c r="H351" s="143">
        <v>12</v>
      </c>
      <c r="I351" s="144">
        <v>1.3</v>
      </c>
      <c r="J351" s="144">
        <v>15.6</v>
      </c>
      <c r="K351"/>
    </row>
    <row r="352" spans="1:11" ht="24" customHeight="1">
      <c r="A352" s="140" t="s">
        <v>752</v>
      </c>
      <c r="B352" s="141" t="s">
        <v>969</v>
      </c>
      <c r="C352" s="140" t="s">
        <v>150</v>
      </c>
      <c r="D352" s="140" t="s">
        <v>970</v>
      </c>
      <c r="E352" s="366" t="s">
        <v>755</v>
      </c>
      <c r="F352" s="366"/>
      <c r="G352" s="142" t="s">
        <v>243</v>
      </c>
      <c r="H352" s="143">
        <v>0.15</v>
      </c>
      <c r="I352" s="144">
        <v>6.95</v>
      </c>
      <c r="J352" s="144">
        <v>1.04</v>
      </c>
      <c r="K352"/>
    </row>
    <row r="353" spans="1:11" ht="36" customHeight="1">
      <c r="A353" s="140" t="s">
        <v>752</v>
      </c>
      <c r="B353" s="141" t="s">
        <v>971</v>
      </c>
      <c r="C353" s="140" t="s">
        <v>150</v>
      </c>
      <c r="D353" s="140" t="s">
        <v>972</v>
      </c>
      <c r="E353" s="366" t="s">
        <v>755</v>
      </c>
      <c r="F353" s="366"/>
      <c r="G353" s="142" t="s">
        <v>187</v>
      </c>
      <c r="H353" s="143">
        <v>6</v>
      </c>
      <c r="I353" s="144">
        <v>4.63</v>
      </c>
      <c r="J353" s="144">
        <v>27.78</v>
      </c>
      <c r="K353"/>
    </row>
    <row r="354" spans="1:11">
      <c r="A354" s="145"/>
      <c r="B354" s="145"/>
      <c r="C354" s="145"/>
      <c r="D354" s="145"/>
      <c r="E354" s="145" t="s">
        <v>762</v>
      </c>
      <c r="F354" s="146">
        <v>71.817499100000006</v>
      </c>
      <c r="G354" s="145" t="s">
        <v>763</v>
      </c>
      <c r="H354" s="146">
        <v>81.180000000000007</v>
      </c>
      <c r="I354" s="145" t="s">
        <v>764</v>
      </c>
      <c r="J354" s="146">
        <v>153</v>
      </c>
      <c r="K354"/>
    </row>
    <row r="355" spans="1:11" ht="15" customHeight="1">
      <c r="A355" s="145"/>
      <c r="B355" s="145"/>
      <c r="C355" s="145"/>
      <c r="D355" s="145"/>
      <c r="E355" s="145" t="s">
        <v>765</v>
      </c>
      <c r="F355" s="146">
        <v>68.55</v>
      </c>
      <c r="G355" s="145"/>
      <c r="H355" s="367" t="s">
        <v>766</v>
      </c>
      <c r="I355" s="367"/>
      <c r="J355" s="146">
        <v>342.99</v>
      </c>
      <c r="K355"/>
    </row>
    <row r="356" spans="1:11" ht="0.95" customHeight="1">
      <c r="A356" s="147"/>
      <c r="B356" s="147"/>
      <c r="C356" s="147"/>
      <c r="D356" s="147"/>
      <c r="E356" s="147"/>
      <c r="F356" s="147"/>
      <c r="G356" s="147"/>
      <c r="H356" s="147"/>
      <c r="I356" s="147"/>
      <c r="J356" s="147"/>
      <c r="K356"/>
    </row>
    <row r="357" spans="1:11" ht="18" customHeight="1">
      <c r="A357" s="148" t="s">
        <v>973</v>
      </c>
      <c r="B357" s="149" t="s">
        <v>404</v>
      </c>
      <c r="C357" s="148" t="s">
        <v>405</v>
      </c>
      <c r="D357" s="148" t="s">
        <v>406</v>
      </c>
      <c r="E357" s="368" t="s">
        <v>407</v>
      </c>
      <c r="F357" s="368"/>
      <c r="G357" s="150" t="s">
        <v>408</v>
      </c>
      <c r="H357" s="149" t="s">
        <v>409</v>
      </c>
      <c r="I357" s="149" t="s">
        <v>768</v>
      </c>
      <c r="J357" s="149" t="s">
        <v>411</v>
      </c>
      <c r="K357"/>
    </row>
    <row r="358" spans="1:11" ht="24" customHeight="1">
      <c r="A358" s="130" t="s">
        <v>746</v>
      </c>
      <c r="B358" s="131" t="s">
        <v>378</v>
      </c>
      <c r="C358" s="130" t="s">
        <v>155</v>
      </c>
      <c r="D358" s="130" t="s">
        <v>642</v>
      </c>
      <c r="E358" s="364" t="s">
        <v>643</v>
      </c>
      <c r="F358" s="364"/>
      <c r="G358" s="132" t="s">
        <v>380</v>
      </c>
      <c r="H358" s="133">
        <v>1</v>
      </c>
      <c r="I358" s="134">
        <v>240.81</v>
      </c>
      <c r="J358" s="134">
        <v>240.81</v>
      </c>
      <c r="K358"/>
    </row>
    <row r="359" spans="1:11" ht="24" customHeight="1">
      <c r="A359" s="135" t="s">
        <v>747</v>
      </c>
      <c r="B359" s="136" t="s">
        <v>748</v>
      </c>
      <c r="C359" s="135" t="s">
        <v>150</v>
      </c>
      <c r="D359" s="135" t="s">
        <v>749</v>
      </c>
      <c r="E359" s="365" t="s">
        <v>623</v>
      </c>
      <c r="F359" s="365"/>
      <c r="G359" s="137" t="s">
        <v>205</v>
      </c>
      <c r="H359" s="138">
        <v>4</v>
      </c>
      <c r="I359" s="139">
        <v>16.670000000000002</v>
      </c>
      <c r="J359" s="139">
        <v>66.680000000000007</v>
      </c>
      <c r="K359"/>
    </row>
    <row r="360" spans="1:11" ht="24" customHeight="1">
      <c r="A360" s="135" t="s">
        <v>747</v>
      </c>
      <c r="B360" s="136" t="s">
        <v>778</v>
      </c>
      <c r="C360" s="135" t="s">
        <v>150</v>
      </c>
      <c r="D360" s="135" t="s">
        <v>779</v>
      </c>
      <c r="E360" s="365" t="s">
        <v>623</v>
      </c>
      <c r="F360" s="365"/>
      <c r="G360" s="137" t="s">
        <v>205</v>
      </c>
      <c r="H360" s="138">
        <v>5</v>
      </c>
      <c r="I360" s="139">
        <v>24.25</v>
      </c>
      <c r="J360" s="139">
        <v>121.25</v>
      </c>
      <c r="K360"/>
    </row>
    <row r="361" spans="1:11" ht="24" customHeight="1">
      <c r="A361" s="140" t="s">
        <v>752</v>
      </c>
      <c r="B361" s="141" t="s">
        <v>974</v>
      </c>
      <c r="C361" s="140" t="s">
        <v>155</v>
      </c>
      <c r="D361" s="140" t="s">
        <v>975</v>
      </c>
      <c r="E361" s="366" t="s">
        <v>755</v>
      </c>
      <c r="F361" s="366"/>
      <c r="G361" s="142" t="s">
        <v>247</v>
      </c>
      <c r="H361" s="143">
        <v>1</v>
      </c>
      <c r="I361" s="144">
        <v>3.4</v>
      </c>
      <c r="J361" s="144">
        <v>3.4</v>
      </c>
      <c r="K361"/>
    </row>
    <row r="362" spans="1:11" ht="24" customHeight="1">
      <c r="A362" s="140" t="s">
        <v>752</v>
      </c>
      <c r="B362" s="141" t="s">
        <v>976</v>
      </c>
      <c r="C362" s="140" t="s">
        <v>155</v>
      </c>
      <c r="D362" s="140" t="s">
        <v>977</v>
      </c>
      <c r="E362" s="366" t="s">
        <v>755</v>
      </c>
      <c r="F362" s="366"/>
      <c r="G362" s="142" t="s">
        <v>247</v>
      </c>
      <c r="H362" s="143">
        <v>4</v>
      </c>
      <c r="I362" s="144">
        <v>0.1</v>
      </c>
      <c r="J362" s="144">
        <v>0.4</v>
      </c>
      <c r="K362"/>
    </row>
    <row r="363" spans="1:11" ht="24" customHeight="1">
      <c r="A363" s="140" t="s">
        <v>752</v>
      </c>
      <c r="B363" s="141" t="s">
        <v>978</v>
      </c>
      <c r="C363" s="140" t="s">
        <v>150</v>
      </c>
      <c r="D363" s="140" t="s">
        <v>979</v>
      </c>
      <c r="E363" s="366" t="s">
        <v>755</v>
      </c>
      <c r="F363" s="366"/>
      <c r="G363" s="142" t="s">
        <v>243</v>
      </c>
      <c r="H363" s="143">
        <v>3</v>
      </c>
      <c r="I363" s="144">
        <v>1.17</v>
      </c>
      <c r="J363" s="144">
        <v>3.51</v>
      </c>
      <c r="K363"/>
    </row>
    <row r="364" spans="1:11" ht="24" customHeight="1">
      <c r="A364" s="140" t="s">
        <v>752</v>
      </c>
      <c r="B364" s="141" t="s">
        <v>967</v>
      </c>
      <c r="C364" s="140" t="s">
        <v>150</v>
      </c>
      <c r="D364" s="140" t="s">
        <v>968</v>
      </c>
      <c r="E364" s="366" t="s">
        <v>755</v>
      </c>
      <c r="F364" s="366"/>
      <c r="G364" s="142" t="s">
        <v>187</v>
      </c>
      <c r="H364" s="143">
        <v>12</v>
      </c>
      <c r="I364" s="144">
        <v>1.3</v>
      </c>
      <c r="J364" s="144">
        <v>15.6</v>
      </c>
      <c r="K364"/>
    </row>
    <row r="365" spans="1:11" ht="24" customHeight="1">
      <c r="A365" s="140" t="s">
        <v>752</v>
      </c>
      <c r="B365" s="141" t="s">
        <v>980</v>
      </c>
      <c r="C365" s="140" t="s">
        <v>150</v>
      </c>
      <c r="D365" s="140" t="s">
        <v>981</v>
      </c>
      <c r="E365" s="366" t="s">
        <v>755</v>
      </c>
      <c r="F365" s="366"/>
      <c r="G365" s="142" t="s">
        <v>243</v>
      </c>
      <c r="H365" s="143">
        <v>1</v>
      </c>
      <c r="I365" s="144">
        <v>0.83</v>
      </c>
      <c r="J365" s="144">
        <v>0.83</v>
      </c>
      <c r="K365"/>
    </row>
    <row r="366" spans="1:11" ht="24" customHeight="1">
      <c r="A366" s="140" t="s">
        <v>752</v>
      </c>
      <c r="B366" s="141" t="s">
        <v>982</v>
      </c>
      <c r="C366" s="140" t="s">
        <v>150</v>
      </c>
      <c r="D366" s="140" t="s">
        <v>983</v>
      </c>
      <c r="E366" s="366" t="s">
        <v>755</v>
      </c>
      <c r="F366" s="366"/>
      <c r="G366" s="142" t="s">
        <v>243</v>
      </c>
      <c r="H366" s="143">
        <v>4</v>
      </c>
      <c r="I366" s="144">
        <v>0.08</v>
      </c>
      <c r="J366" s="144">
        <v>0.32</v>
      </c>
      <c r="K366"/>
    </row>
    <row r="367" spans="1:11" ht="24" customHeight="1">
      <c r="A367" s="140" t="s">
        <v>752</v>
      </c>
      <c r="B367" s="141" t="s">
        <v>969</v>
      </c>
      <c r="C367" s="140" t="s">
        <v>150</v>
      </c>
      <c r="D367" s="140" t="s">
        <v>970</v>
      </c>
      <c r="E367" s="366" t="s">
        <v>755</v>
      </c>
      <c r="F367" s="366"/>
      <c r="G367" s="142" t="s">
        <v>243</v>
      </c>
      <c r="H367" s="143">
        <v>0.15</v>
      </c>
      <c r="I367" s="144">
        <v>6.95</v>
      </c>
      <c r="J367" s="144">
        <v>1.04</v>
      </c>
      <c r="K367"/>
    </row>
    <row r="368" spans="1:11" ht="36" customHeight="1">
      <c r="A368" s="140" t="s">
        <v>752</v>
      </c>
      <c r="B368" s="141" t="s">
        <v>971</v>
      </c>
      <c r="C368" s="140" t="s">
        <v>150</v>
      </c>
      <c r="D368" s="140" t="s">
        <v>972</v>
      </c>
      <c r="E368" s="366" t="s">
        <v>755</v>
      </c>
      <c r="F368" s="366"/>
      <c r="G368" s="142" t="s">
        <v>187</v>
      </c>
      <c r="H368" s="143">
        <v>6</v>
      </c>
      <c r="I368" s="144">
        <v>4.63</v>
      </c>
      <c r="J368" s="144">
        <v>27.78</v>
      </c>
      <c r="K368"/>
    </row>
    <row r="369" spans="1:11">
      <c r="A369" s="145"/>
      <c r="B369" s="145"/>
      <c r="C369" s="145"/>
      <c r="D369" s="145"/>
      <c r="E369" s="145" t="s">
        <v>762</v>
      </c>
      <c r="F369" s="146">
        <v>61.960195300000002</v>
      </c>
      <c r="G369" s="145" t="s">
        <v>763</v>
      </c>
      <c r="H369" s="146">
        <v>70.040000000000006</v>
      </c>
      <c r="I369" s="145" t="s">
        <v>764</v>
      </c>
      <c r="J369" s="146">
        <v>132</v>
      </c>
      <c r="K369"/>
    </row>
    <row r="370" spans="1:11" ht="15" customHeight="1">
      <c r="A370" s="145"/>
      <c r="B370" s="145"/>
      <c r="C370" s="145"/>
      <c r="D370" s="145"/>
      <c r="E370" s="145" t="s">
        <v>765</v>
      </c>
      <c r="F370" s="146">
        <v>60.15</v>
      </c>
      <c r="G370" s="145"/>
      <c r="H370" s="367" t="s">
        <v>766</v>
      </c>
      <c r="I370" s="367"/>
      <c r="J370" s="146">
        <v>300.95999999999998</v>
      </c>
      <c r="K370"/>
    </row>
    <row r="371" spans="1:11" ht="0.95" customHeight="1">
      <c r="A371" s="147"/>
      <c r="B371" s="147"/>
      <c r="C371" s="147"/>
      <c r="D371" s="147"/>
      <c r="E371" s="147"/>
      <c r="F371" s="147"/>
      <c r="G371" s="147"/>
      <c r="H371" s="147"/>
      <c r="I371" s="147"/>
      <c r="J371" s="147"/>
      <c r="K371"/>
    </row>
    <row r="372" spans="1:11" ht="18" customHeight="1">
      <c r="A372" s="148" t="s">
        <v>984</v>
      </c>
      <c r="B372" s="149" t="s">
        <v>404</v>
      </c>
      <c r="C372" s="148" t="s">
        <v>405</v>
      </c>
      <c r="D372" s="148" t="s">
        <v>406</v>
      </c>
      <c r="E372" s="368" t="s">
        <v>407</v>
      </c>
      <c r="F372" s="368"/>
      <c r="G372" s="150" t="s">
        <v>408</v>
      </c>
      <c r="H372" s="149" t="s">
        <v>409</v>
      </c>
      <c r="I372" s="149" t="s">
        <v>768</v>
      </c>
      <c r="J372" s="149" t="s">
        <v>411</v>
      </c>
      <c r="K372"/>
    </row>
    <row r="373" spans="1:11" ht="48" customHeight="1">
      <c r="A373" s="130" t="s">
        <v>746</v>
      </c>
      <c r="B373" s="131" t="s">
        <v>385</v>
      </c>
      <c r="C373" s="130" t="s">
        <v>155</v>
      </c>
      <c r="D373" s="130" t="s">
        <v>678</v>
      </c>
      <c r="E373" s="364" t="s">
        <v>643</v>
      </c>
      <c r="F373" s="364"/>
      <c r="G373" s="132" t="s">
        <v>380</v>
      </c>
      <c r="H373" s="133">
        <v>1</v>
      </c>
      <c r="I373" s="134">
        <v>251.51</v>
      </c>
      <c r="J373" s="134">
        <v>251.51</v>
      </c>
      <c r="K373"/>
    </row>
    <row r="374" spans="1:11" ht="24" customHeight="1">
      <c r="A374" s="135" t="s">
        <v>747</v>
      </c>
      <c r="B374" s="136" t="s">
        <v>748</v>
      </c>
      <c r="C374" s="135" t="s">
        <v>150</v>
      </c>
      <c r="D374" s="135" t="s">
        <v>749</v>
      </c>
      <c r="E374" s="365" t="s">
        <v>623</v>
      </c>
      <c r="F374" s="365"/>
      <c r="G374" s="137" t="s">
        <v>205</v>
      </c>
      <c r="H374" s="138">
        <v>4</v>
      </c>
      <c r="I374" s="139">
        <v>16.670000000000002</v>
      </c>
      <c r="J374" s="139">
        <v>66.680000000000007</v>
      </c>
      <c r="K374"/>
    </row>
    <row r="375" spans="1:11" ht="24" customHeight="1">
      <c r="A375" s="135" t="s">
        <v>747</v>
      </c>
      <c r="B375" s="136" t="s">
        <v>778</v>
      </c>
      <c r="C375" s="135" t="s">
        <v>150</v>
      </c>
      <c r="D375" s="135" t="s">
        <v>779</v>
      </c>
      <c r="E375" s="365" t="s">
        <v>623</v>
      </c>
      <c r="F375" s="365"/>
      <c r="G375" s="137" t="s">
        <v>205</v>
      </c>
      <c r="H375" s="138">
        <v>5</v>
      </c>
      <c r="I375" s="139">
        <v>24.25</v>
      </c>
      <c r="J375" s="139">
        <v>121.25</v>
      </c>
      <c r="K375"/>
    </row>
    <row r="376" spans="1:11" ht="24" customHeight="1">
      <c r="A376" s="140" t="s">
        <v>752</v>
      </c>
      <c r="B376" s="141" t="s">
        <v>976</v>
      </c>
      <c r="C376" s="140" t="s">
        <v>155</v>
      </c>
      <c r="D376" s="140" t="s">
        <v>977</v>
      </c>
      <c r="E376" s="366" t="s">
        <v>755</v>
      </c>
      <c r="F376" s="366"/>
      <c r="G376" s="142" t="s">
        <v>247</v>
      </c>
      <c r="H376" s="143">
        <v>4</v>
      </c>
      <c r="I376" s="144">
        <v>0.1</v>
      </c>
      <c r="J376" s="144">
        <v>0.4</v>
      </c>
      <c r="K376"/>
    </row>
    <row r="377" spans="1:11" ht="24" customHeight="1">
      <c r="A377" s="140" t="s">
        <v>752</v>
      </c>
      <c r="B377" s="141" t="s">
        <v>985</v>
      </c>
      <c r="C377" s="140" t="s">
        <v>155</v>
      </c>
      <c r="D377" s="140" t="s">
        <v>986</v>
      </c>
      <c r="E377" s="366" t="s">
        <v>755</v>
      </c>
      <c r="F377" s="366"/>
      <c r="G377" s="142" t="s">
        <v>247</v>
      </c>
      <c r="H377" s="143">
        <v>1</v>
      </c>
      <c r="I377" s="144">
        <v>6.3</v>
      </c>
      <c r="J377" s="144">
        <v>6.3</v>
      </c>
      <c r="K377"/>
    </row>
    <row r="378" spans="1:11" ht="24" customHeight="1">
      <c r="A378" s="140" t="s">
        <v>752</v>
      </c>
      <c r="B378" s="141" t="s">
        <v>978</v>
      </c>
      <c r="C378" s="140" t="s">
        <v>150</v>
      </c>
      <c r="D378" s="140" t="s">
        <v>979</v>
      </c>
      <c r="E378" s="366" t="s">
        <v>755</v>
      </c>
      <c r="F378" s="366"/>
      <c r="G378" s="142" t="s">
        <v>243</v>
      </c>
      <c r="H378" s="143">
        <v>3</v>
      </c>
      <c r="I378" s="144">
        <v>1.17</v>
      </c>
      <c r="J378" s="144">
        <v>3.51</v>
      </c>
      <c r="K378"/>
    </row>
    <row r="379" spans="1:11" ht="24" customHeight="1">
      <c r="A379" s="140" t="s">
        <v>752</v>
      </c>
      <c r="B379" s="141" t="s">
        <v>967</v>
      </c>
      <c r="C379" s="140" t="s">
        <v>150</v>
      </c>
      <c r="D379" s="140" t="s">
        <v>968</v>
      </c>
      <c r="E379" s="366" t="s">
        <v>755</v>
      </c>
      <c r="F379" s="366"/>
      <c r="G379" s="142" t="s">
        <v>187</v>
      </c>
      <c r="H379" s="143">
        <v>18</v>
      </c>
      <c r="I379" s="144">
        <v>1.3</v>
      </c>
      <c r="J379" s="144">
        <v>23.4</v>
      </c>
      <c r="K379"/>
    </row>
    <row r="380" spans="1:11" ht="24" customHeight="1">
      <c r="A380" s="140" t="s">
        <v>752</v>
      </c>
      <c r="B380" s="141" t="s">
        <v>980</v>
      </c>
      <c r="C380" s="140" t="s">
        <v>150</v>
      </c>
      <c r="D380" s="140" t="s">
        <v>981</v>
      </c>
      <c r="E380" s="366" t="s">
        <v>755</v>
      </c>
      <c r="F380" s="366"/>
      <c r="G380" s="142" t="s">
        <v>243</v>
      </c>
      <c r="H380" s="143">
        <v>1</v>
      </c>
      <c r="I380" s="144">
        <v>0.83</v>
      </c>
      <c r="J380" s="144">
        <v>0.83</v>
      </c>
      <c r="K380"/>
    </row>
    <row r="381" spans="1:11" ht="24" customHeight="1">
      <c r="A381" s="140" t="s">
        <v>752</v>
      </c>
      <c r="B381" s="141" t="s">
        <v>982</v>
      </c>
      <c r="C381" s="140" t="s">
        <v>150</v>
      </c>
      <c r="D381" s="140" t="s">
        <v>983</v>
      </c>
      <c r="E381" s="366" t="s">
        <v>755</v>
      </c>
      <c r="F381" s="366"/>
      <c r="G381" s="142" t="s">
        <v>243</v>
      </c>
      <c r="H381" s="143">
        <v>4</v>
      </c>
      <c r="I381" s="144">
        <v>0.08</v>
      </c>
      <c r="J381" s="144">
        <v>0.32</v>
      </c>
      <c r="K381"/>
    </row>
    <row r="382" spans="1:11" ht="24" customHeight="1">
      <c r="A382" s="140" t="s">
        <v>752</v>
      </c>
      <c r="B382" s="141" t="s">
        <v>969</v>
      </c>
      <c r="C382" s="140" t="s">
        <v>150</v>
      </c>
      <c r="D382" s="140" t="s">
        <v>970</v>
      </c>
      <c r="E382" s="366" t="s">
        <v>755</v>
      </c>
      <c r="F382" s="366"/>
      <c r="G382" s="142" t="s">
        <v>243</v>
      </c>
      <c r="H382" s="143">
        <v>0.15</v>
      </c>
      <c r="I382" s="144">
        <v>6.95</v>
      </c>
      <c r="J382" s="144">
        <v>1.04</v>
      </c>
      <c r="K382"/>
    </row>
    <row r="383" spans="1:11" ht="36" customHeight="1">
      <c r="A383" s="140" t="s">
        <v>752</v>
      </c>
      <c r="B383" s="141" t="s">
        <v>971</v>
      </c>
      <c r="C383" s="140" t="s">
        <v>150</v>
      </c>
      <c r="D383" s="140" t="s">
        <v>972</v>
      </c>
      <c r="E383" s="366" t="s">
        <v>755</v>
      </c>
      <c r="F383" s="366"/>
      <c r="G383" s="142" t="s">
        <v>187</v>
      </c>
      <c r="H383" s="143">
        <v>6</v>
      </c>
      <c r="I383" s="144">
        <v>4.63</v>
      </c>
      <c r="J383" s="144">
        <v>27.78</v>
      </c>
      <c r="K383"/>
    </row>
    <row r="384" spans="1:11">
      <c r="A384" s="145"/>
      <c r="B384" s="145"/>
      <c r="C384" s="145"/>
      <c r="D384" s="145"/>
      <c r="E384" s="145" t="s">
        <v>762</v>
      </c>
      <c r="F384" s="146">
        <v>61.960195300000002</v>
      </c>
      <c r="G384" s="145" t="s">
        <v>763</v>
      </c>
      <c r="H384" s="146">
        <v>70.040000000000006</v>
      </c>
      <c r="I384" s="145" t="s">
        <v>764</v>
      </c>
      <c r="J384" s="146">
        <v>132</v>
      </c>
      <c r="K384"/>
    </row>
    <row r="385" spans="1:11" ht="15" customHeight="1">
      <c r="A385" s="145"/>
      <c r="B385" s="145"/>
      <c r="C385" s="145"/>
      <c r="D385" s="145"/>
      <c r="E385" s="145" t="s">
        <v>765</v>
      </c>
      <c r="F385" s="146">
        <v>62.82</v>
      </c>
      <c r="G385" s="145"/>
      <c r="H385" s="367" t="s">
        <v>766</v>
      </c>
      <c r="I385" s="367"/>
      <c r="J385" s="146">
        <v>314.33</v>
      </c>
      <c r="K385"/>
    </row>
    <row r="386" spans="1:11" ht="0.95" customHeight="1">
      <c r="A386" s="147"/>
      <c r="B386" s="147"/>
      <c r="C386" s="147"/>
      <c r="D386" s="147"/>
      <c r="E386" s="147"/>
      <c r="F386" s="147"/>
      <c r="G386" s="147"/>
      <c r="H386" s="147"/>
      <c r="I386" s="147"/>
      <c r="J386" s="147"/>
      <c r="K386"/>
    </row>
    <row r="387" spans="1:11" ht="18" customHeight="1">
      <c r="A387" s="148" t="s">
        <v>987</v>
      </c>
      <c r="B387" s="149" t="s">
        <v>404</v>
      </c>
      <c r="C387" s="148" t="s">
        <v>405</v>
      </c>
      <c r="D387" s="148" t="s">
        <v>406</v>
      </c>
      <c r="E387" s="368" t="s">
        <v>407</v>
      </c>
      <c r="F387" s="368"/>
      <c r="G387" s="150" t="s">
        <v>408</v>
      </c>
      <c r="H387" s="149" t="s">
        <v>409</v>
      </c>
      <c r="I387" s="149" t="s">
        <v>768</v>
      </c>
      <c r="J387" s="149" t="s">
        <v>411</v>
      </c>
      <c r="K387"/>
    </row>
    <row r="388" spans="1:11" ht="24" customHeight="1">
      <c r="A388" s="130" t="s">
        <v>746</v>
      </c>
      <c r="B388" s="131" t="s">
        <v>388</v>
      </c>
      <c r="C388" s="130" t="s">
        <v>167</v>
      </c>
      <c r="D388" s="130" t="s">
        <v>613</v>
      </c>
      <c r="E388" s="364" t="s">
        <v>528</v>
      </c>
      <c r="F388" s="364"/>
      <c r="G388" s="132" t="s">
        <v>247</v>
      </c>
      <c r="H388" s="133">
        <v>1</v>
      </c>
      <c r="I388" s="134">
        <v>6251.96</v>
      </c>
      <c r="J388" s="134">
        <v>6251.96</v>
      </c>
      <c r="K388"/>
    </row>
    <row r="389" spans="1:11" ht="24" customHeight="1">
      <c r="A389" s="135" t="s">
        <v>747</v>
      </c>
      <c r="B389" s="136" t="s">
        <v>778</v>
      </c>
      <c r="C389" s="135" t="s">
        <v>150</v>
      </c>
      <c r="D389" s="135" t="s">
        <v>779</v>
      </c>
      <c r="E389" s="365" t="s">
        <v>623</v>
      </c>
      <c r="F389" s="365"/>
      <c r="G389" s="137" t="s">
        <v>205</v>
      </c>
      <c r="H389" s="138">
        <v>16</v>
      </c>
      <c r="I389" s="139">
        <v>24.25</v>
      </c>
      <c r="J389" s="139">
        <v>388</v>
      </c>
      <c r="K389"/>
    </row>
    <row r="390" spans="1:11" ht="24" customHeight="1">
      <c r="A390" s="135" t="s">
        <v>747</v>
      </c>
      <c r="B390" s="136" t="s">
        <v>748</v>
      </c>
      <c r="C390" s="135" t="s">
        <v>150</v>
      </c>
      <c r="D390" s="135" t="s">
        <v>749</v>
      </c>
      <c r="E390" s="365" t="s">
        <v>623</v>
      </c>
      <c r="F390" s="365"/>
      <c r="G390" s="137" t="s">
        <v>205</v>
      </c>
      <c r="H390" s="138">
        <v>16</v>
      </c>
      <c r="I390" s="139">
        <v>16.670000000000002</v>
      </c>
      <c r="J390" s="139">
        <v>266.72000000000003</v>
      </c>
      <c r="K390"/>
    </row>
    <row r="391" spans="1:11" ht="24" customHeight="1">
      <c r="A391" s="135" t="s">
        <v>747</v>
      </c>
      <c r="B391" s="136" t="s">
        <v>988</v>
      </c>
      <c r="C391" s="135" t="s">
        <v>150</v>
      </c>
      <c r="D391" s="135" t="s">
        <v>989</v>
      </c>
      <c r="E391" s="365" t="s">
        <v>628</v>
      </c>
      <c r="F391" s="365"/>
      <c r="G391" s="137" t="s">
        <v>187</v>
      </c>
      <c r="H391" s="138">
        <v>1050</v>
      </c>
      <c r="I391" s="139">
        <v>0.54</v>
      </c>
      <c r="J391" s="139">
        <v>567</v>
      </c>
      <c r="K391"/>
    </row>
    <row r="392" spans="1:11" ht="36" customHeight="1">
      <c r="A392" s="135" t="s">
        <v>747</v>
      </c>
      <c r="B392" s="136" t="s">
        <v>990</v>
      </c>
      <c r="C392" s="135" t="s">
        <v>150</v>
      </c>
      <c r="D392" s="135" t="s">
        <v>991</v>
      </c>
      <c r="E392" s="365" t="s">
        <v>493</v>
      </c>
      <c r="F392" s="365"/>
      <c r="G392" s="137" t="s">
        <v>187</v>
      </c>
      <c r="H392" s="138">
        <v>140</v>
      </c>
      <c r="I392" s="139">
        <v>35.25</v>
      </c>
      <c r="J392" s="139">
        <v>4935</v>
      </c>
      <c r="K392"/>
    </row>
    <row r="393" spans="1:11" ht="24" customHeight="1">
      <c r="A393" s="135" t="s">
        <v>747</v>
      </c>
      <c r="B393" s="136" t="s">
        <v>992</v>
      </c>
      <c r="C393" s="135" t="s">
        <v>241</v>
      </c>
      <c r="D393" s="135" t="s">
        <v>993</v>
      </c>
      <c r="E393" s="365">
        <v>59</v>
      </c>
      <c r="F393" s="365"/>
      <c r="G393" s="137" t="s">
        <v>243</v>
      </c>
      <c r="H393" s="138">
        <v>1</v>
      </c>
      <c r="I393" s="139">
        <v>70.88</v>
      </c>
      <c r="J393" s="139">
        <v>70.88</v>
      </c>
      <c r="K393"/>
    </row>
    <row r="394" spans="1:11" ht="24" customHeight="1">
      <c r="A394" s="140" t="s">
        <v>752</v>
      </c>
      <c r="B394" s="141" t="s">
        <v>994</v>
      </c>
      <c r="C394" s="140" t="s">
        <v>155</v>
      </c>
      <c r="D394" s="140" t="s">
        <v>995</v>
      </c>
      <c r="E394" s="366" t="s">
        <v>755</v>
      </c>
      <c r="F394" s="366"/>
      <c r="G394" s="142" t="s">
        <v>247</v>
      </c>
      <c r="H394" s="143">
        <v>1</v>
      </c>
      <c r="I394" s="144">
        <v>2.2000000000000002</v>
      </c>
      <c r="J394" s="144">
        <v>2.2000000000000002</v>
      </c>
      <c r="K394"/>
    </row>
    <row r="395" spans="1:11" ht="24" customHeight="1">
      <c r="A395" s="140" t="s">
        <v>752</v>
      </c>
      <c r="B395" s="141" t="s">
        <v>996</v>
      </c>
      <c r="C395" s="140" t="s">
        <v>155</v>
      </c>
      <c r="D395" s="140" t="s">
        <v>997</v>
      </c>
      <c r="E395" s="366" t="s">
        <v>755</v>
      </c>
      <c r="F395" s="366"/>
      <c r="G395" s="142" t="s">
        <v>247</v>
      </c>
      <c r="H395" s="143">
        <v>2</v>
      </c>
      <c r="I395" s="144">
        <v>9.9</v>
      </c>
      <c r="J395" s="144">
        <v>19.8</v>
      </c>
      <c r="K395"/>
    </row>
    <row r="396" spans="1:11" ht="24" customHeight="1">
      <c r="A396" s="140" t="s">
        <v>752</v>
      </c>
      <c r="B396" s="141" t="s">
        <v>998</v>
      </c>
      <c r="C396" s="140" t="s">
        <v>155</v>
      </c>
      <c r="D396" s="140" t="s">
        <v>999</v>
      </c>
      <c r="E396" s="366" t="s">
        <v>755</v>
      </c>
      <c r="F396" s="366"/>
      <c r="G396" s="142" t="s">
        <v>247</v>
      </c>
      <c r="H396" s="143">
        <v>1</v>
      </c>
      <c r="I396" s="144">
        <v>2.1</v>
      </c>
      <c r="J396" s="144">
        <v>2.1</v>
      </c>
      <c r="K396"/>
    </row>
    <row r="397" spans="1:11" ht="24" customHeight="1">
      <c r="A397" s="140" t="s">
        <v>752</v>
      </c>
      <c r="B397" s="141" t="s">
        <v>1000</v>
      </c>
      <c r="C397" s="140" t="s">
        <v>155</v>
      </c>
      <c r="D397" s="140" t="s">
        <v>1001</v>
      </c>
      <c r="E397" s="366" t="s">
        <v>755</v>
      </c>
      <c r="F397" s="366"/>
      <c r="G397" s="142" t="s">
        <v>247</v>
      </c>
      <c r="H397" s="143">
        <v>2</v>
      </c>
      <c r="I397" s="144">
        <v>0.13</v>
      </c>
      <c r="J397" s="144">
        <v>0.26</v>
      </c>
      <c r="K397"/>
    </row>
    <row r="398" spans="1:11">
      <c r="A398" s="145"/>
      <c r="B398" s="145"/>
      <c r="C398" s="145"/>
      <c r="D398" s="145"/>
      <c r="E398" s="145" t="s">
        <v>762</v>
      </c>
      <c r="F398" s="146">
        <v>685.40649640000004</v>
      </c>
      <c r="G398" s="145" t="s">
        <v>763</v>
      </c>
      <c r="H398" s="146">
        <v>774.78</v>
      </c>
      <c r="I398" s="145" t="s">
        <v>764</v>
      </c>
      <c r="J398" s="146">
        <v>1460.19</v>
      </c>
      <c r="K398"/>
    </row>
    <row r="399" spans="1:11" ht="15" customHeight="1">
      <c r="A399" s="145"/>
      <c r="B399" s="145"/>
      <c r="C399" s="145"/>
      <c r="D399" s="145"/>
      <c r="E399" s="145" t="s">
        <v>765</v>
      </c>
      <c r="F399" s="146">
        <v>1561.73</v>
      </c>
      <c r="G399" s="145"/>
      <c r="H399" s="367" t="s">
        <v>766</v>
      </c>
      <c r="I399" s="367"/>
      <c r="J399" s="146">
        <v>7813.69</v>
      </c>
      <c r="K399"/>
    </row>
    <row r="400" spans="1:11" ht="0.95" customHeight="1">
      <c r="A400" s="147"/>
      <c r="B400" s="147"/>
      <c r="C400" s="147"/>
      <c r="D400" s="147"/>
      <c r="E400" s="147"/>
      <c r="F400" s="147"/>
      <c r="G400" s="147"/>
      <c r="H400" s="147"/>
      <c r="I400" s="147"/>
      <c r="J400" s="147"/>
      <c r="K400"/>
    </row>
    <row r="401" spans="1:11" ht="18" customHeight="1">
      <c r="A401" s="148" t="s">
        <v>1002</v>
      </c>
      <c r="B401" s="149" t="s">
        <v>404</v>
      </c>
      <c r="C401" s="148" t="s">
        <v>405</v>
      </c>
      <c r="D401" s="148" t="s">
        <v>406</v>
      </c>
      <c r="E401" s="368" t="s">
        <v>407</v>
      </c>
      <c r="F401" s="368"/>
      <c r="G401" s="150" t="s">
        <v>408</v>
      </c>
      <c r="H401" s="149" t="s">
        <v>409</v>
      </c>
      <c r="I401" s="149" t="s">
        <v>768</v>
      </c>
      <c r="J401" s="149" t="s">
        <v>411</v>
      </c>
      <c r="K401"/>
    </row>
    <row r="402" spans="1:11" ht="24" customHeight="1">
      <c r="A402" s="130" t="s">
        <v>746</v>
      </c>
      <c r="B402" s="131" t="s">
        <v>392</v>
      </c>
      <c r="C402" s="130" t="s">
        <v>167</v>
      </c>
      <c r="D402" s="130" t="s">
        <v>393</v>
      </c>
      <c r="E402" s="364" t="s">
        <v>418</v>
      </c>
      <c r="F402" s="364"/>
      <c r="G402" s="132" t="s">
        <v>169</v>
      </c>
      <c r="H402" s="133">
        <v>1</v>
      </c>
      <c r="I402" s="134">
        <v>47340.95</v>
      </c>
      <c r="J402" s="134">
        <v>47340.95</v>
      </c>
      <c r="K402"/>
    </row>
    <row r="403" spans="1:11" ht="24" customHeight="1">
      <c r="A403" s="135" t="s">
        <v>747</v>
      </c>
      <c r="B403" s="136" t="s">
        <v>1003</v>
      </c>
      <c r="C403" s="135" t="s">
        <v>150</v>
      </c>
      <c r="D403" s="135" t="s">
        <v>1004</v>
      </c>
      <c r="E403" s="365" t="s">
        <v>623</v>
      </c>
      <c r="F403" s="365"/>
      <c r="G403" s="137" t="s">
        <v>160</v>
      </c>
      <c r="H403" s="138">
        <v>1</v>
      </c>
      <c r="I403" s="139">
        <v>4106.1000000000004</v>
      </c>
      <c r="J403" s="139">
        <v>4106.1000000000004</v>
      </c>
      <c r="K403"/>
    </row>
    <row r="404" spans="1:11" ht="24" customHeight="1">
      <c r="A404" s="135" t="s">
        <v>747</v>
      </c>
      <c r="B404" s="136" t="s">
        <v>1005</v>
      </c>
      <c r="C404" s="135" t="s">
        <v>150</v>
      </c>
      <c r="D404" s="135" t="s">
        <v>1006</v>
      </c>
      <c r="E404" s="365" t="s">
        <v>623</v>
      </c>
      <c r="F404" s="365"/>
      <c r="G404" s="137" t="s">
        <v>160</v>
      </c>
      <c r="H404" s="138">
        <v>1</v>
      </c>
      <c r="I404" s="139">
        <v>5071.1099999999997</v>
      </c>
      <c r="J404" s="139">
        <v>5071.1099999999997</v>
      </c>
      <c r="K404"/>
    </row>
    <row r="405" spans="1:11" ht="24" customHeight="1">
      <c r="A405" s="135" t="s">
        <v>747</v>
      </c>
      <c r="B405" s="136" t="s">
        <v>1007</v>
      </c>
      <c r="C405" s="135" t="s">
        <v>150</v>
      </c>
      <c r="D405" s="135" t="s">
        <v>1008</v>
      </c>
      <c r="E405" s="365" t="s">
        <v>623</v>
      </c>
      <c r="F405" s="365"/>
      <c r="G405" s="137" t="s">
        <v>160</v>
      </c>
      <c r="H405" s="138">
        <v>1</v>
      </c>
      <c r="I405" s="139">
        <v>15728.28</v>
      </c>
      <c r="J405" s="139">
        <v>15728.28</v>
      </c>
      <c r="K405"/>
    </row>
    <row r="406" spans="1:11" ht="24" customHeight="1">
      <c r="A406" s="135" t="s">
        <v>747</v>
      </c>
      <c r="B406" s="136" t="s">
        <v>1009</v>
      </c>
      <c r="C406" s="135" t="s">
        <v>150</v>
      </c>
      <c r="D406" s="135" t="s">
        <v>1010</v>
      </c>
      <c r="E406" s="365" t="s">
        <v>623</v>
      </c>
      <c r="F406" s="365"/>
      <c r="G406" s="137" t="s">
        <v>160</v>
      </c>
      <c r="H406" s="138">
        <v>1</v>
      </c>
      <c r="I406" s="139">
        <v>6031.88</v>
      </c>
      <c r="J406" s="139">
        <v>6031.88</v>
      </c>
      <c r="K406"/>
    </row>
    <row r="407" spans="1:11" ht="24" customHeight="1">
      <c r="A407" s="135" t="s">
        <v>747</v>
      </c>
      <c r="B407" s="136" t="s">
        <v>1011</v>
      </c>
      <c r="C407" s="135" t="s">
        <v>150</v>
      </c>
      <c r="D407" s="135" t="s">
        <v>1012</v>
      </c>
      <c r="E407" s="365" t="s">
        <v>623</v>
      </c>
      <c r="F407" s="365"/>
      <c r="G407" s="137" t="s">
        <v>160</v>
      </c>
      <c r="H407" s="138">
        <v>1</v>
      </c>
      <c r="I407" s="139">
        <v>16403.580000000002</v>
      </c>
      <c r="J407" s="139">
        <v>16403.580000000002</v>
      </c>
      <c r="K407"/>
    </row>
    <row r="408" spans="1:11">
      <c r="A408" s="145"/>
      <c r="B408" s="145"/>
      <c r="C408" s="145"/>
      <c r="D408" s="145"/>
      <c r="E408" s="145" t="s">
        <v>762</v>
      </c>
      <c r="F408" s="146">
        <v>21728.238828400001</v>
      </c>
      <c r="G408" s="145" t="s">
        <v>763</v>
      </c>
      <c r="H408" s="146">
        <v>24561.599999999999</v>
      </c>
      <c r="I408" s="145" t="s">
        <v>764</v>
      </c>
      <c r="J408" s="146">
        <v>46289.84</v>
      </c>
      <c r="K408"/>
    </row>
    <row r="409" spans="1:11" ht="15" customHeight="1">
      <c r="A409" s="145"/>
      <c r="B409" s="145"/>
      <c r="C409" s="145"/>
      <c r="D409" s="145"/>
      <c r="E409" s="145" t="s">
        <v>765</v>
      </c>
      <c r="F409" s="146">
        <v>11825.76</v>
      </c>
      <c r="G409" s="145"/>
      <c r="H409" s="367" t="s">
        <v>766</v>
      </c>
      <c r="I409" s="367"/>
      <c r="J409" s="146">
        <v>59166.71</v>
      </c>
      <c r="K409"/>
    </row>
    <row r="410" spans="1:11" ht="0.95" customHeight="1">
      <c r="A410" s="147"/>
      <c r="B410" s="147"/>
      <c r="C410" s="147"/>
      <c r="D410" s="147"/>
      <c r="E410" s="147"/>
      <c r="F410" s="147"/>
      <c r="G410" s="147"/>
      <c r="H410" s="147"/>
      <c r="I410" s="147"/>
      <c r="J410" s="147"/>
      <c r="K410"/>
    </row>
    <row r="411" spans="1:11" ht="18" customHeight="1">
      <c r="A411" s="148" t="s">
        <v>1013</v>
      </c>
      <c r="B411" s="149" t="s">
        <v>404</v>
      </c>
      <c r="C411" s="148" t="s">
        <v>405</v>
      </c>
      <c r="D411" s="148" t="s">
        <v>406</v>
      </c>
      <c r="E411" s="368" t="s">
        <v>407</v>
      </c>
      <c r="F411" s="368"/>
      <c r="G411" s="150" t="s">
        <v>408</v>
      </c>
      <c r="H411" s="149" t="s">
        <v>409</v>
      </c>
      <c r="I411" s="149" t="s">
        <v>768</v>
      </c>
      <c r="J411" s="149" t="s">
        <v>411</v>
      </c>
      <c r="K411"/>
    </row>
    <row r="412" spans="1:11" ht="24" customHeight="1">
      <c r="A412" s="130" t="s">
        <v>746</v>
      </c>
      <c r="B412" s="131" t="s">
        <v>396</v>
      </c>
      <c r="C412" s="130" t="s">
        <v>167</v>
      </c>
      <c r="D412" s="130" t="s">
        <v>397</v>
      </c>
      <c r="E412" s="364" t="s">
        <v>418</v>
      </c>
      <c r="F412" s="364"/>
      <c r="G412" s="132" t="s">
        <v>169</v>
      </c>
      <c r="H412" s="133">
        <v>1</v>
      </c>
      <c r="I412" s="134">
        <v>1833.7</v>
      </c>
      <c r="J412" s="134">
        <v>1833.7</v>
      </c>
      <c r="K412"/>
    </row>
    <row r="413" spans="1:11" ht="24" customHeight="1">
      <c r="A413" s="135" t="s">
        <v>747</v>
      </c>
      <c r="B413" s="136" t="s">
        <v>748</v>
      </c>
      <c r="C413" s="135" t="s">
        <v>150</v>
      </c>
      <c r="D413" s="135" t="s">
        <v>749</v>
      </c>
      <c r="E413" s="365" t="s">
        <v>623</v>
      </c>
      <c r="F413" s="365"/>
      <c r="G413" s="137" t="s">
        <v>205</v>
      </c>
      <c r="H413" s="138">
        <v>110</v>
      </c>
      <c r="I413" s="139">
        <v>16.670000000000002</v>
      </c>
      <c r="J413" s="139">
        <v>1833.7</v>
      </c>
      <c r="K413"/>
    </row>
    <row r="414" spans="1:11">
      <c r="A414" s="145"/>
      <c r="B414" s="145"/>
      <c r="C414" s="145"/>
      <c r="D414" s="145"/>
      <c r="E414" s="145" t="s">
        <v>762</v>
      </c>
      <c r="F414" s="146">
        <v>542.15170860000001</v>
      </c>
      <c r="G414" s="145" t="s">
        <v>763</v>
      </c>
      <c r="H414" s="146">
        <v>612.85</v>
      </c>
      <c r="I414" s="145" t="s">
        <v>764</v>
      </c>
      <c r="J414" s="146">
        <v>1155</v>
      </c>
      <c r="K414"/>
    </row>
    <row r="415" spans="1:11" ht="15" customHeight="1">
      <c r="A415" s="145"/>
      <c r="B415" s="145"/>
      <c r="C415" s="145"/>
      <c r="D415" s="145"/>
      <c r="E415" s="145" t="s">
        <v>765</v>
      </c>
      <c r="F415" s="146">
        <v>458.05</v>
      </c>
      <c r="G415" s="145"/>
      <c r="H415" s="367" t="s">
        <v>766</v>
      </c>
      <c r="I415" s="367"/>
      <c r="J415" s="146">
        <v>2291.75</v>
      </c>
      <c r="K415"/>
    </row>
    <row r="416" spans="1:11" ht="0.95" customHeight="1">
      <c r="A416" s="147"/>
      <c r="B416" s="147"/>
      <c r="C416" s="147"/>
      <c r="D416" s="147"/>
      <c r="E416" s="147"/>
      <c r="F416" s="147"/>
      <c r="G416" s="147"/>
      <c r="H416" s="147"/>
      <c r="I416" s="147"/>
      <c r="J416" s="147"/>
      <c r="K416"/>
    </row>
    <row r="417" spans="1:11" ht="18" customHeight="1">
      <c r="A417" s="148" t="s">
        <v>1014</v>
      </c>
      <c r="B417" s="149" t="s">
        <v>404</v>
      </c>
      <c r="C417" s="148" t="s">
        <v>405</v>
      </c>
      <c r="D417" s="148" t="s">
        <v>406</v>
      </c>
      <c r="E417" s="368" t="s">
        <v>407</v>
      </c>
      <c r="F417" s="368"/>
      <c r="G417" s="150" t="s">
        <v>408</v>
      </c>
      <c r="H417" s="149" t="s">
        <v>409</v>
      </c>
      <c r="I417" s="149" t="s">
        <v>768</v>
      </c>
      <c r="J417" s="149" t="s">
        <v>411</v>
      </c>
      <c r="K417"/>
    </row>
    <row r="418" spans="1:11" ht="24" customHeight="1">
      <c r="A418" s="130" t="s">
        <v>746</v>
      </c>
      <c r="B418" s="131" t="s">
        <v>399</v>
      </c>
      <c r="C418" s="130" t="s">
        <v>167</v>
      </c>
      <c r="D418" s="130" t="s">
        <v>400</v>
      </c>
      <c r="E418" s="364" t="s">
        <v>623</v>
      </c>
      <c r="F418" s="364"/>
      <c r="G418" s="132" t="s">
        <v>152</v>
      </c>
      <c r="H418" s="133">
        <v>1</v>
      </c>
      <c r="I418" s="134">
        <v>2.57</v>
      </c>
      <c r="J418" s="134">
        <v>2.57</v>
      </c>
      <c r="K418"/>
    </row>
    <row r="419" spans="1:11" ht="24" customHeight="1">
      <c r="A419" s="135" t="s">
        <v>747</v>
      </c>
      <c r="B419" s="136" t="s">
        <v>748</v>
      </c>
      <c r="C419" s="135" t="s">
        <v>150</v>
      </c>
      <c r="D419" s="135" t="s">
        <v>749</v>
      </c>
      <c r="E419" s="365" t="s">
        <v>623</v>
      </c>
      <c r="F419" s="365"/>
      <c r="G419" s="137" t="s">
        <v>205</v>
      </c>
      <c r="H419" s="138">
        <v>0.14000000000000001</v>
      </c>
      <c r="I419" s="139">
        <v>16.670000000000002</v>
      </c>
      <c r="J419" s="139">
        <v>2.33</v>
      </c>
      <c r="K419"/>
    </row>
    <row r="420" spans="1:11" ht="24" customHeight="1">
      <c r="A420" s="140" t="s">
        <v>752</v>
      </c>
      <c r="B420" s="141" t="s">
        <v>166</v>
      </c>
      <c r="C420" s="140" t="s">
        <v>150</v>
      </c>
      <c r="D420" s="140" t="s">
        <v>1015</v>
      </c>
      <c r="E420" s="366" t="s">
        <v>755</v>
      </c>
      <c r="F420" s="366"/>
      <c r="G420" s="142" t="s">
        <v>877</v>
      </c>
      <c r="H420" s="143">
        <v>0.05</v>
      </c>
      <c r="I420" s="144">
        <v>4.9000000000000004</v>
      </c>
      <c r="J420" s="144">
        <v>0.24</v>
      </c>
      <c r="K420"/>
    </row>
    <row r="421" spans="1:11">
      <c r="A421" s="145"/>
      <c r="B421" s="145"/>
      <c r="C421" s="145"/>
      <c r="D421" s="145"/>
      <c r="E421" s="145" t="s">
        <v>762</v>
      </c>
      <c r="F421" s="146">
        <v>0.69001129999999999</v>
      </c>
      <c r="G421" s="145" t="s">
        <v>763</v>
      </c>
      <c r="H421" s="146">
        <v>0.78</v>
      </c>
      <c r="I421" s="145" t="s">
        <v>764</v>
      </c>
      <c r="J421" s="146">
        <v>1.47</v>
      </c>
      <c r="K421"/>
    </row>
    <row r="422" spans="1:11" ht="15" customHeight="1">
      <c r="A422" s="145"/>
      <c r="B422" s="145"/>
      <c r="C422" s="145"/>
      <c r="D422" s="145"/>
      <c r="E422" s="145" t="s">
        <v>765</v>
      </c>
      <c r="F422" s="146">
        <v>0.64</v>
      </c>
      <c r="G422" s="145"/>
      <c r="H422" s="367" t="s">
        <v>766</v>
      </c>
      <c r="I422" s="367"/>
      <c r="J422" s="146">
        <v>3.21</v>
      </c>
      <c r="K422"/>
    </row>
    <row r="423" spans="1:11" ht="0.95" customHeight="1">
      <c r="A423" s="147"/>
      <c r="B423" s="147"/>
      <c r="C423" s="147"/>
      <c r="D423" s="147"/>
      <c r="E423" s="147"/>
      <c r="F423" s="147"/>
      <c r="G423" s="147"/>
      <c r="H423" s="147"/>
      <c r="I423" s="147"/>
      <c r="J423" s="147"/>
      <c r="K423"/>
    </row>
    <row r="424" spans="1:11" ht="50.1" customHeight="1">
      <c r="A424" s="369" t="s">
        <v>1016</v>
      </c>
      <c r="B424" s="369"/>
      <c r="C424" s="369"/>
      <c r="D424" s="369"/>
      <c r="E424" s="369"/>
      <c r="F424" s="369"/>
      <c r="G424" s="369"/>
      <c r="H424" s="369"/>
      <c r="I424" s="369"/>
      <c r="J424" s="369"/>
      <c r="K424" s="369"/>
    </row>
    <row r="425" spans="1:11" ht="18" customHeight="1">
      <c r="A425" s="148"/>
      <c r="B425" s="149" t="s">
        <v>404</v>
      </c>
      <c r="C425" s="148" t="s">
        <v>405</v>
      </c>
      <c r="D425" s="148" t="s">
        <v>406</v>
      </c>
      <c r="E425" s="368" t="s">
        <v>407</v>
      </c>
      <c r="F425" s="368"/>
      <c r="G425" s="150" t="s">
        <v>408</v>
      </c>
      <c r="H425" s="149" t="s">
        <v>409</v>
      </c>
      <c r="I425" s="149" t="s">
        <v>768</v>
      </c>
      <c r="J425" s="149" t="s">
        <v>411</v>
      </c>
    </row>
    <row r="426" spans="1:11" ht="24" customHeight="1">
      <c r="A426" s="130" t="s">
        <v>746</v>
      </c>
      <c r="B426" s="131" t="s">
        <v>992</v>
      </c>
      <c r="C426" s="130" t="s">
        <v>241</v>
      </c>
      <c r="D426" s="130" t="s">
        <v>993</v>
      </c>
      <c r="E426" s="364">
        <v>59</v>
      </c>
      <c r="F426" s="364"/>
      <c r="G426" s="132" t="s">
        <v>243</v>
      </c>
      <c r="H426" s="133">
        <v>1</v>
      </c>
      <c r="I426" s="134">
        <v>70.88</v>
      </c>
      <c r="J426" s="134">
        <v>70.88</v>
      </c>
    </row>
    <row r="427" spans="1:11" ht="24" customHeight="1">
      <c r="A427" s="135" t="s">
        <v>747</v>
      </c>
      <c r="B427" s="136" t="s">
        <v>847</v>
      </c>
      <c r="C427" s="135" t="s">
        <v>150</v>
      </c>
      <c r="D427" s="135" t="s">
        <v>848</v>
      </c>
      <c r="E427" s="365" t="s">
        <v>623</v>
      </c>
      <c r="F427" s="365"/>
      <c r="G427" s="137" t="s">
        <v>205</v>
      </c>
      <c r="H427" s="138">
        <v>1.0640000000000001</v>
      </c>
      <c r="I427" s="139">
        <v>18.89</v>
      </c>
      <c r="J427" s="139">
        <v>20.09</v>
      </c>
    </row>
    <row r="428" spans="1:11" ht="24" customHeight="1">
      <c r="A428" s="135" t="s">
        <v>747</v>
      </c>
      <c r="B428" s="136" t="s">
        <v>778</v>
      </c>
      <c r="C428" s="135" t="s">
        <v>150</v>
      </c>
      <c r="D428" s="135" t="s">
        <v>779</v>
      </c>
      <c r="E428" s="365" t="s">
        <v>623</v>
      </c>
      <c r="F428" s="365"/>
      <c r="G428" s="137" t="s">
        <v>205</v>
      </c>
      <c r="H428" s="138">
        <v>1.0640000000000001</v>
      </c>
      <c r="I428" s="139">
        <v>24.25</v>
      </c>
      <c r="J428" s="139">
        <v>25.8</v>
      </c>
    </row>
    <row r="429" spans="1:11" ht="24" customHeight="1">
      <c r="A429" s="140" t="s">
        <v>752</v>
      </c>
      <c r="B429" s="141" t="s">
        <v>1017</v>
      </c>
      <c r="C429" s="140" t="s">
        <v>241</v>
      </c>
      <c r="D429" s="140" t="s">
        <v>993</v>
      </c>
      <c r="E429" s="366" t="s">
        <v>755</v>
      </c>
      <c r="F429" s="366"/>
      <c r="G429" s="142" t="s">
        <v>243</v>
      </c>
      <c r="H429" s="143">
        <v>1</v>
      </c>
      <c r="I429" s="144">
        <v>24.99</v>
      </c>
      <c r="J429" s="144">
        <v>24.99</v>
      </c>
    </row>
    <row r="430" spans="1:11">
      <c r="A430" s="145"/>
      <c r="B430" s="145"/>
      <c r="C430" s="145"/>
      <c r="D430" s="145"/>
      <c r="E430" s="145" t="s">
        <v>762</v>
      </c>
      <c r="F430" s="146">
        <v>15.297596695456299</v>
      </c>
      <c r="G430" s="145" t="s">
        <v>763</v>
      </c>
      <c r="H430" s="146">
        <v>17.29</v>
      </c>
      <c r="I430" s="145" t="s">
        <v>764</v>
      </c>
      <c r="J430" s="146">
        <v>32.590000000000003</v>
      </c>
    </row>
    <row r="431" spans="1:11" ht="15" customHeight="1">
      <c r="A431" s="145"/>
      <c r="B431" s="145"/>
      <c r="C431" s="145"/>
      <c r="D431" s="145"/>
      <c r="E431" s="145" t="s">
        <v>765</v>
      </c>
      <c r="F431" s="146">
        <v>17.7</v>
      </c>
      <c r="G431" s="145"/>
      <c r="H431" s="367" t="s">
        <v>766</v>
      </c>
      <c r="I431" s="367"/>
      <c r="J431" s="146">
        <v>88.58</v>
      </c>
    </row>
    <row r="432" spans="1:11" ht="0.95" customHeight="1">
      <c r="A432" s="147"/>
      <c r="B432" s="147"/>
      <c r="C432" s="147"/>
      <c r="D432" s="147"/>
      <c r="E432" s="147"/>
      <c r="F432" s="147"/>
      <c r="G432" s="147"/>
      <c r="H432" s="147"/>
      <c r="I432" s="147"/>
      <c r="J432" s="147"/>
    </row>
    <row r="433" spans="1:10" ht="18" customHeight="1">
      <c r="A433" s="148"/>
      <c r="B433" s="149" t="s">
        <v>404</v>
      </c>
      <c r="C433" s="148" t="s">
        <v>405</v>
      </c>
      <c r="D433" s="148" t="s">
        <v>406</v>
      </c>
      <c r="E433" s="368" t="s">
        <v>407</v>
      </c>
      <c r="F433" s="368"/>
      <c r="G433" s="150" t="s">
        <v>408</v>
      </c>
      <c r="H433" s="149" t="s">
        <v>409</v>
      </c>
      <c r="I433" s="149" t="s">
        <v>768</v>
      </c>
      <c r="J433" s="149" t="s">
        <v>411</v>
      </c>
    </row>
    <row r="434" spans="1:10" ht="48" customHeight="1">
      <c r="A434" s="130" t="s">
        <v>746</v>
      </c>
      <c r="B434" s="131" t="s">
        <v>850</v>
      </c>
      <c r="C434" s="130" t="s">
        <v>167</v>
      </c>
      <c r="D434" s="130" t="s">
        <v>851</v>
      </c>
      <c r="E434" s="364" t="s">
        <v>493</v>
      </c>
      <c r="F434" s="364"/>
      <c r="G434" s="132" t="s">
        <v>380</v>
      </c>
      <c r="H434" s="133">
        <v>1</v>
      </c>
      <c r="I434" s="134">
        <v>268.35000000000002</v>
      </c>
      <c r="J434" s="134">
        <v>268.35000000000002</v>
      </c>
    </row>
    <row r="435" spans="1:10" ht="24" customHeight="1">
      <c r="A435" s="135" t="s">
        <v>747</v>
      </c>
      <c r="B435" s="136" t="s">
        <v>778</v>
      </c>
      <c r="C435" s="135" t="s">
        <v>150</v>
      </c>
      <c r="D435" s="135" t="s">
        <v>779</v>
      </c>
      <c r="E435" s="365" t="s">
        <v>623</v>
      </c>
      <c r="F435" s="365"/>
      <c r="G435" s="137" t="s">
        <v>205</v>
      </c>
      <c r="H435" s="138">
        <v>5</v>
      </c>
      <c r="I435" s="139">
        <v>24.25</v>
      </c>
      <c r="J435" s="139">
        <v>121.25</v>
      </c>
    </row>
    <row r="436" spans="1:10" ht="24" customHeight="1">
      <c r="A436" s="135" t="s">
        <v>747</v>
      </c>
      <c r="B436" s="136" t="s">
        <v>748</v>
      </c>
      <c r="C436" s="135" t="s">
        <v>150</v>
      </c>
      <c r="D436" s="135" t="s">
        <v>749</v>
      </c>
      <c r="E436" s="365" t="s">
        <v>623</v>
      </c>
      <c r="F436" s="365"/>
      <c r="G436" s="137" t="s">
        <v>205</v>
      </c>
      <c r="H436" s="138">
        <v>4</v>
      </c>
      <c r="I436" s="139">
        <v>16.670000000000002</v>
      </c>
      <c r="J436" s="139">
        <v>66.680000000000007</v>
      </c>
    </row>
    <row r="437" spans="1:10" ht="24" customHeight="1">
      <c r="A437" s="140" t="s">
        <v>752</v>
      </c>
      <c r="B437" s="141" t="s">
        <v>1018</v>
      </c>
      <c r="C437" s="140" t="s">
        <v>150</v>
      </c>
      <c r="D437" s="140" t="s">
        <v>1019</v>
      </c>
      <c r="E437" s="366" t="s">
        <v>755</v>
      </c>
      <c r="F437" s="366"/>
      <c r="G437" s="142" t="s">
        <v>187</v>
      </c>
      <c r="H437" s="143">
        <v>17</v>
      </c>
      <c r="I437" s="144">
        <v>2.23</v>
      </c>
      <c r="J437" s="144">
        <v>37.909999999999997</v>
      </c>
    </row>
    <row r="438" spans="1:10" ht="24" customHeight="1">
      <c r="A438" s="140" t="s">
        <v>752</v>
      </c>
      <c r="B438" s="141" t="s">
        <v>1020</v>
      </c>
      <c r="C438" s="140" t="s">
        <v>150</v>
      </c>
      <c r="D438" s="140" t="s">
        <v>1021</v>
      </c>
      <c r="E438" s="366" t="s">
        <v>755</v>
      </c>
      <c r="F438" s="366"/>
      <c r="G438" s="142" t="s">
        <v>187</v>
      </c>
      <c r="H438" s="143">
        <v>9</v>
      </c>
      <c r="I438" s="144">
        <v>2.42</v>
      </c>
      <c r="J438" s="144">
        <v>21.78</v>
      </c>
    </row>
    <row r="439" spans="1:10" ht="36" customHeight="1">
      <c r="A439" s="140" t="s">
        <v>752</v>
      </c>
      <c r="B439" s="141" t="s">
        <v>1022</v>
      </c>
      <c r="C439" s="140" t="s">
        <v>150</v>
      </c>
      <c r="D439" s="140" t="s">
        <v>1023</v>
      </c>
      <c r="E439" s="366" t="s">
        <v>755</v>
      </c>
      <c r="F439" s="366"/>
      <c r="G439" s="142" t="s">
        <v>243</v>
      </c>
      <c r="H439" s="143">
        <v>1</v>
      </c>
      <c r="I439" s="144">
        <v>19.690000000000001</v>
      </c>
      <c r="J439" s="144">
        <v>19.690000000000001</v>
      </c>
    </row>
    <row r="440" spans="1:10" ht="24" customHeight="1">
      <c r="A440" s="140" t="s">
        <v>752</v>
      </c>
      <c r="B440" s="141" t="s">
        <v>969</v>
      </c>
      <c r="C440" s="140" t="s">
        <v>150</v>
      </c>
      <c r="D440" s="140" t="s">
        <v>970</v>
      </c>
      <c r="E440" s="366" t="s">
        <v>755</v>
      </c>
      <c r="F440" s="366"/>
      <c r="G440" s="142" t="s">
        <v>243</v>
      </c>
      <c r="H440" s="143">
        <v>0.15</v>
      </c>
      <c r="I440" s="144">
        <v>6.95</v>
      </c>
      <c r="J440" s="144">
        <v>1.04</v>
      </c>
    </row>
    <row r="441" spans="1:10">
      <c r="A441" s="145"/>
      <c r="B441" s="145"/>
      <c r="C441" s="145"/>
      <c r="D441" s="145"/>
      <c r="E441" s="145" t="s">
        <v>762</v>
      </c>
      <c r="F441" s="146">
        <v>61.960195300000002</v>
      </c>
      <c r="G441" s="145" t="s">
        <v>763</v>
      </c>
      <c r="H441" s="146">
        <v>70.040000000000006</v>
      </c>
      <c r="I441" s="145" t="s">
        <v>764</v>
      </c>
      <c r="J441" s="146">
        <v>132</v>
      </c>
    </row>
    <row r="442" spans="1:10" ht="15" customHeight="1">
      <c r="A442" s="145"/>
      <c r="B442" s="145"/>
      <c r="C442" s="145"/>
      <c r="D442" s="145"/>
      <c r="E442" s="145" t="s">
        <v>765</v>
      </c>
      <c r="F442" s="146">
        <v>67.03</v>
      </c>
      <c r="G442" s="145"/>
      <c r="H442" s="367" t="s">
        <v>766</v>
      </c>
      <c r="I442" s="367"/>
      <c r="J442" s="146">
        <v>335.38</v>
      </c>
    </row>
    <row r="443" spans="1:10" ht="0.95" customHeight="1">
      <c r="A443" s="147"/>
      <c r="B443" s="147"/>
      <c r="C443" s="147"/>
      <c r="D443" s="147"/>
      <c r="E443" s="147"/>
      <c r="F443" s="147"/>
      <c r="G443" s="147"/>
      <c r="H443" s="147"/>
      <c r="I443" s="147"/>
      <c r="J443" s="147"/>
    </row>
    <row r="444" spans="1:10" ht="18" customHeight="1">
      <c r="A444" s="148"/>
      <c r="B444" s="149" t="s">
        <v>404</v>
      </c>
      <c r="C444" s="148" t="s">
        <v>405</v>
      </c>
      <c r="D444" s="148" t="s">
        <v>406</v>
      </c>
      <c r="E444" s="368" t="s">
        <v>407</v>
      </c>
      <c r="F444" s="368"/>
      <c r="G444" s="150" t="s">
        <v>408</v>
      </c>
      <c r="H444" s="149" t="s">
        <v>409</v>
      </c>
      <c r="I444" s="149" t="s">
        <v>768</v>
      </c>
      <c r="J444" s="149" t="s">
        <v>411</v>
      </c>
    </row>
    <row r="445" spans="1:10" ht="24" customHeight="1">
      <c r="A445" s="130" t="s">
        <v>746</v>
      </c>
      <c r="B445" s="131" t="s">
        <v>953</v>
      </c>
      <c r="C445" s="130" t="s">
        <v>167</v>
      </c>
      <c r="D445" s="130" t="s">
        <v>696</v>
      </c>
      <c r="E445" s="364" t="s">
        <v>617</v>
      </c>
      <c r="F445" s="364"/>
      <c r="G445" s="132" t="s">
        <v>152</v>
      </c>
      <c r="H445" s="133">
        <v>1</v>
      </c>
      <c r="I445" s="134">
        <v>6.66</v>
      </c>
      <c r="J445" s="134">
        <v>6.66</v>
      </c>
    </row>
    <row r="446" spans="1:10" ht="24" customHeight="1">
      <c r="A446" s="135" t="s">
        <v>747</v>
      </c>
      <c r="B446" s="136" t="s">
        <v>748</v>
      </c>
      <c r="C446" s="135" t="s">
        <v>150</v>
      </c>
      <c r="D446" s="135" t="s">
        <v>749</v>
      </c>
      <c r="E446" s="365" t="s">
        <v>623</v>
      </c>
      <c r="F446" s="365"/>
      <c r="G446" s="137" t="s">
        <v>205</v>
      </c>
      <c r="H446" s="138">
        <v>0.4</v>
      </c>
      <c r="I446" s="139">
        <v>16.670000000000002</v>
      </c>
      <c r="J446" s="139">
        <v>6.66</v>
      </c>
    </row>
    <row r="447" spans="1:10">
      <c r="A447" s="145"/>
      <c r="B447" s="145"/>
      <c r="C447" s="145"/>
      <c r="D447" s="145"/>
      <c r="E447" s="145" t="s">
        <v>762</v>
      </c>
      <c r="F447" s="146">
        <v>1.9714608</v>
      </c>
      <c r="G447" s="145" t="s">
        <v>763</v>
      </c>
      <c r="H447" s="146">
        <v>2.23</v>
      </c>
      <c r="I447" s="145" t="s">
        <v>764</v>
      </c>
      <c r="J447" s="146">
        <v>4.2</v>
      </c>
    </row>
    <row r="448" spans="1:10" ht="15" customHeight="1">
      <c r="A448" s="145"/>
      <c r="B448" s="145"/>
      <c r="C448" s="145"/>
      <c r="D448" s="145"/>
      <c r="E448" s="145" t="s">
        <v>765</v>
      </c>
      <c r="F448" s="146">
        <v>1.66</v>
      </c>
      <c r="G448" s="145"/>
      <c r="H448" s="367" t="s">
        <v>766</v>
      </c>
      <c r="I448" s="367"/>
      <c r="J448" s="146">
        <v>8.32</v>
      </c>
    </row>
    <row r="449" spans="1:10" ht="0.95" customHeight="1">
      <c r="A449" s="147"/>
      <c r="B449" s="147"/>
      <c r="C449" s="147"/>
      <c r="D449" s="147"/>
      <c r="E449" s="147"/>
      <c r="F449" s="147"/>
      <c r="G449" s="147"/>
      <c r="H449" s="147"/>
      <c r="I449" s="147"/>
      <c r="J449" s="147"/>
    </row>
    <row r="450" spans="1:10" ht="18" customHeight="1">
      <c r="A450" s="148"/>
      <c r="B450" s="149" t="s">
        <v>404</v>
      </c>
      <c r="C450" s="148" t="s">
        <v>405</v>
      </c>
      <c r="D450" s="148" t="s">
        <v>406</v>
      </c>
      <c r="E450" s="368" t="s">
        <v>407</v>
      </c>
      <c r="F450" s="368"/>
      <c r="G450" s="150" t="s">
        <v>408</v>
      </c>
      <c r="H450" s="149" t="s">
        <v>409</v>
      </c>
      <c r="I450" s="149" t="s">
        <v>768</v>
      </c>
      <c r="J450" s="149" t="s">
        <v>411</v>
      </c>
    </row>
    <row r="451" spans="1:10" ht="72" customHeight="1">
      <c r="A451" s="130" t="s">
        <v>746</v>
      </c>
      <c r="B451" s="131" t="s">
        <v>852</v>
      </c>
      <c r="C451" s="130" t="s">
        <v>167</v>
      </c>
      <c r="D451" s="130" t="s">
        <v>853</v>
      </c>
      <c r="E451" s="364" t="s">
        <v>493</v>
      </c>
      <c r="F451" s="364"/>
      <c r="G451" s="132" t="s">
        <v>347</v>
      </c>
      <c r="H451" s="133">
        <v>1</v>
      </c>
      <c r="I451" s="134">
        <v>400.25</v>
      </c>
      <c r="J451" s="134">
        <v>400.25</v>
      </c>
    </row>
    <row r="452" spans="1:10" ht="72" customHeight="1">
      <c r="A452" s="140" t="s">
        <v>752</v>
      </c>
      <c r="B452" s="141" t="s">
        <v>1024</v>
      </c>
      <c r="C452" s="140" t="s">
        <v>155</v>
      </c>
      <c r="D452" s="140" t="s">
        <v>853</v>
      </c>
      <c r="E452" s="366" t="s">
        <v>823</v>
      </c>
      <c r="F452" s="366"/>
      <c r="G452" s="142" t="s">
        <v>347</v>
      </c>
      <c r="H452" s="143">
        <v>1</v>
      </c>
      <c r="I452" s="144">
        <v>400.25</v>
      </c>
      <c r="J452" s="144">
        <v>400.25</v>
      </c>
    </row>
    <row r="453" spans="1:10">
      <c r="A453" s="145"/>
      <c r="B453" s="145"/>
      <c r="C453" s="145"/>
      <c r="D453" s="145"/>
      <c r="E453" s="145" t="s">
        <v>762</v>
      </c>
      <c r="F453" s="146">
        <v>0</v>
      </c>
      <c r="G453" s="145" t="s">
        <v>763</v>
      </c>
      <c r="H453" s="146">
        <v>0</v>
      </c>
      <c r="I453" s="145" t="s">
        <v>764</v>
      </c>
      <c r="J453" s="146">
        <v>0</v>
      </c>
    </row>
    <row r="454" spans="1:10" ht="15" customHeight="1">
      <c r="A454" s="145"/>
      <c r="B454" s="145"/>
      <c r="C454" s="145"/>
      <c r="D454" s="145"/>
      <c r="E454" s="145" t="s">
        <v>765</v>
      </c>
      <c r="F454" s="146">
        <v>99.98</v>
      </c>
      <c r="G454" s="145"/>
      <c r="H454" s="367" t="s">
        <v>766</v>
      </c>
      <c r="I454" s="367"/>
      <c r="J454" s="146">
        <v>500.23</v>
      </c>
    </row>
    <row r="455" spans="1:10" ht="0.95" customHeight="1">
      <c r="A455" s="147"/>
      <c r="B455" s="147"/>
      <c r="C455" s="147"/>
      <c r="D455" s="147"/>
      <c r="E455" s="147"/>
      <c r="F455" s="147"/>
      <c r="G455" s="147"/>
      <c r="H455" s="147"/>
      <c r="I455" s="147"/>
      <c r="J455" s="147"/>
    </row>
  </sheetData>
  <mergeCells count="353">
    <mergeCell ref="E452:F452"/>
    <mergeCell ref="H454:I454"/>
    <mergeCell ref="E439:F439"/>
    <mergeCell ref="E440:F440"/>
    <mergeCell ref="H442:I442"/>
    <mergeCell ref="E444:F444"/>
    <mergeCell ref="E445:F445"/>
    <mergeCell ref="E446:F446"/>
    <mergeCell ref="H448:I448"/>
    <mergeCell ref="E450:F450"/>
    <mergeCell ref="E451:F451"/>
    <mergeCell ref="E428:F428"/>
    <mergeCell ref="E429:F429"/>
    <mergeCell ref="H431:I431"/>
    <mergeCell ref="E433:F433"/>
    <mergeCell ref="E434:F434"/>
    <mergeCell ref="E435:F435"/>
    <mergeCell ref="E436:F436"/>
    <mergeCell ref="E437:F437"/>
    <mergeCell ref="E438:F438"/>
    <mergeCell ref="E417:F417"/>
    <mergeCell ref="E418:F418"/>
    <mergeCell ref="E419:F419"/>
    <mergeCell ref="E420:F420"/>
    <mergeCell ref="H422:I422"/>
    <mergeCell ref="A424:K424"/>
    <mergeCell ref="E425:F425"/>
    <mergeCell ref="E426:F426"/>
    <mergeCell ref="E427:F427"/>
    <mergeCell ref="E404:F404"/>
    <mergeCell ref="E405:F405"/>
    <mergeCell ref="E406:F406"/>
    <mergeCell ref="E407:F407"/>
    <mergeCell ref="H409:I409"/>
    <mergeCell ref="E411:F411"/>
    <mergeCell ref="E412:F412"/>
    <mergeCell ref="E413:F413"/>
    <mergeCell ref="H415:I415"/>
    <mergeCell ref="E393:F393"/>
    <mergeCell ref="E394:F394"/>
    <mergeCell ref="E395:F395"/>
    <mergeCell ref="E396:F396"/>
    <mergeCell ref="E397:F397"/>
    <mergeCell ref="H399:I399"/>
    <mergeCell ref="E401:F401"/>
    <mergeCell ref="E402:F402"/>
    <mergeCell ref="E403:F403"/>
    <mergeCell ref="E382:F382"/>
    <mergeCell ref="E383:F383"/>
    <mergeCell ref="H385:I385"/>
    <mergeCell ref="E387:F387"/>
    <mergeCell ref="E388:F388"/>
    <mergeCell ref="E389:F389"/>
    <mergeCell ref="E390:F390"/>
    <mergeCell ref="E391:F391"/>
    <mergeCell ref="E392:F39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2:F372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E340:F340"/>
    <mergeCell ref="E341:F341"/>
    <mergeCell ref="E342:F342"/>
    <mergeCell ref="H344:I344"/>
    <mergeCell ref="E346:F346"/>
    <mergeCell ref="E347:F347"/>
    <mergeCell ref="E348:F348"/>
    <mergeCell ref="E349:F349"/>
    <mergeCell ref="E350:F350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16:F316"/>
    <mergeCell ref="E317:F317"/>
    <mergeCell ref="H319:I319"/>
    <mergeCell ref="E321:F321"/>
    <mergeCell ref="E322:F322"/>
    <mergeCell ref="E323:F323"/>
    <mergeCell ref="E324:F324"/>
    <mergeCell ref="H326:I326"/>
    <mergeCell ref="E328:F328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H282:I282"/>
    <mergeCell ref="E284:F284"/>
    <mergeCell ref="E285:F285"/>
    <mergeCell ref="E286:F286"/>
    <mergeCell ref="H288:I288"/>
    <mergeCell ref="E290:F290"/>
    <mergeCell ref="E291:F291"/>
    <mergeCell ref="E292:F292"/>
    <mergeCell ref="E293:F293"/>
    <mergeCell ref="H271:I271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58:I258"/>
    <mergeCell ref="E260:F260"/>
    <mergeCell ref="E261:F261"/>
    <mergeCell ref="E262:F262"/>
    <mergeCell ref="H264:I264"/>
    <mergeCell ref="E266:F266"/>
    <mergeCell ref="E267:F267"/>
    <mergeCell ref="E268:F268"/>
    <mergeCell ref="E269:F269"/>
    <mergeCell ref="E244:F244"/>
    <mergeCell ref="H246:I246"/>
    <mergeCell ref="E248:F248"/>
    <mergeCell ref="E249:F249"/>
    <mergeCell ref="E250:F250"/>
    <mergeCell ref="H252:I252"/>
    <mergeCell ref="E254:F254"/>
    <mergeCell ref="E255:F255"/>
    <mergeCell ref="E256:F256"/>
    <mergeCell ref="E231:F231"/>
    <mergeCell ref="E232:F232"/>
    <mergeCell ref="H234:I234"/>
    <mergeCell ref="E236:F236"/>
    <mergeCell ref="E237:F237"/>
    <mergeCell ref="E238:F238"/>
    <mergeCell ref="H240:I240"/>
    <mergeCell ref="E242:F242"/>
    <mergeCell ref="E243:F243"/>
    <mergeCell ref="E220:F220"/>
    <mergeCell ref="E221:F221"/>
    <mergeCell ref="H223:I223"/>
    <mergeCell ref="E225:F225"/>
    <mergeCell ref="E226:F226"/>
    <mergeCell ref="E227:F227"/>
    <mergeCell ref="E228:F228"/>
    <mergeCell ref="E229:F229"/>
    <mergeCell ref="E230:F230"/>
    <mergeCell ref="E209:F209"/>
    <mergeCell ref="E210:F210"/>
    <mergeCell ref="E211:F211"/>
    <mergeCell ref="H213:I213"/>
    <mergeCell ref="E215:F215"/>
    <mergeCell ref="E216:F216"/>
    <mergeCell ref="E217:F217"/>
    <mergeCell ref="E218:F218"/>
    <mergeCell ref="E219:F219"/>
    <mergeCell ref="E198:F198"/>
    <mergeCell ref="H200:I200"/>
    <mergeCell ref="E202:F202"/>
    <mergeCell ref="E203:F203"/>
    <mergeCell ref="E204:F204"/>
    <mergeCell ref="E205:F205"/>
    <mergeCell ref="E206:F206"/>
    <mergeCell ref="E207:F207"/>
    <mergeCell ref="E208:F208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E176:F176"/>
    <mergeCell ref="E177:F177"/>
    <mergeCell ref="E178:F178"/>
    <mergeCell ref="H180:I180"/>
    <mergeCell ref="E182:F182"/>
    <mergeCell ref="E183:F183"/>
    <mergeCell ref="E184:F184"/>
    <mergeCell ref="E185:F185"/>
    <mergeCell ref="E186:F186"/>
    <mergeCell ref="E165:F165"/>
    <mergeCell ref="E166:F166"/>
    <mergeCell ref="E167:F167"/>
    <mergeCell ref="E168:F168"/>
    <mergeCell ref="H170:I170"/>
    <mergeCell ref="E172:F172"/>
    <mergeCell ref="E173:F173"/>
    <mergeCell ref="E174:F174"/>
    <mergeCell ref="E175:F175"/>
    <mergeCell ref="H153:I153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41:F141"/>
    <mergeCell ref="E142:F142"/>
    <mergeCell ref="E143:F143"/>
    <mergeCell ref="E144:F144"/>
    <mergeCell ref="E145:F145"/>
    <mergeCell ref="H147:I147"/>
    <mergeCell ref="E149:F149"/>
    <mergeCell ref="E150:F150"/>
    <mergeCell ref="E151:F151"/>
    <mergeCell ref="E128:F128"/>
    <mergeCell ref="E129:F129"/>
    <mergeCell ref="H131:I131"/>
    <mergeCell ref="E133:F133"/>
    <mergeCell ref="E134:F134"/>
    <mergeCell ref="E135:F135"/>
    <mergeCell ref="H137:I137"/>
    <mergeCell ref="E139:F139"/>
    <mergeCell ref="E140:F140"/>
    <mergeCell ref="E115:F115"/>
    <mergeCell ref="H117:I117"/>
    <mergeCell ref="E119:F119"/>
    <mergeCell ref="E120:F120"/>
    <mergeCell ref="E121:F121"/>
    <mergeCell ref="E122:F122"/>
    <mergeCell ref="H124:I124"/>
    <mergeCell ref="E126:F126"/>
    <mergeCell ref="E127:F127"/>
    <mergeCell ref="E102:F102"/>
    <mergeCell ref="H104:I104"/>
    <mergeCell ref="E106:F106"/>
    <mergeCell ref="E107:F107"/>
    <mergeCell ref="E108:F108"/>
    <mergeCell ref="E109:F109"/>
    <mergeCell ref="H111:I111"/>
    <mergeCell ref="E113:F113"/>
    <mergeCell ref="E114:F114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78:F78"/>
    <mergeCell ref="E79:F79"/>
    <mergeCell ref="E80:F80"/>
    <mergeCell ref="H82:I82"/>
    <mergeCell ref="E84:F84"/>
    <mergeCell ref="E85:F85"/>
    <mergeCell ref="E86:F86"/>
    <mergeCell ref="E87:F87"/>
    <mergeCell ref="H89:I89"/>
    <mergeCell ref="E65:F65"/>
    <mergeCell ref="E66:F66"/>
    <mergeCell ref="H68:I68"/>
    <mergeCell ref="E70:F70"/>
    <mergeCell ref="E71:F71"/>
    <mergeCell ref="E72:F72"/>
    <mergeCell ref="H74:I74"/>
    <mergeCell ref="E76:F76"/>
    <mergeCell ref="E77:F77"/>
    <mergeCell ref="E54:F54"/>
    <mergeCell ref="E55:F55"/>
    <mergeCell ref="E56:F56"/>
    <mergeCell ref="E57:F57"/>
    <mergeCell ref="E58:F58"/>
    <mergeCell ref="H60:I60"/>
    <mergeCell ref="E62:F62"/>
    <mergeCell ref="E63:F63"/>
    <mergeCell ref="E64:F6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34:F34"/>
    <mergeCell ref="E35:F35"/>
    <mergeCell ref="H37:I37"/>
    <mergeCell ref="E39:F39"/>
    <mergeCell ref="E40:F40"/>
    <mergeCell ref="E41:F41"/>
    <mergeCell ref="E42:F42"/>
    <mergeCell ref="E43:F43"/>
    <mergeCell ref="E44:F44"/>
    <mergeCell ref="E21:F21"/>
    <mergeCell ref="E22:F22"/>
    <mergeCell ref="E23:F23"/>
    <mergeCell ref="H25:I25"/>
    <mergeCell ref="E27:F27"/>
    <mergeCell ref="E28:F28"/>
    <mergeCell ref="E29:F29"/>
    <mergeCell ref="H31:I31"/>
    <mergeCell ref="E33:F33"/>
    <mergeCell ref="A9:J9"/>
    <mergeCell ref="E11:F11"/>
    <mergeCell ref="E12:F12"/>
    <mergeCell ref="E13:F13"/>
    <mergeCell ref="E14:F14"/>
    <mergeCell ref="E15:F15"/>
    <mergeCell ref="E16:F16"/>
    <mergeCell ref="E17:F17"/>
    <mergeCell ref="H19:I19"/>
    <mergeCell ref="D2:F2"/>
    <mergeCell ref="G2:J4"/>
    <mergeCell ref="D3:F3"/>
    <mergeCell ref="D4:F4"/>
    <mergeCell ref="A5:D8"/>
    <mergeCell ref="F5:J5"/>
    <mergeCell ref="F6:J6"/>
    <mergeCell ref="F7:J7"/>
    <mergeCell ref="E8:J8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OutlineSymbols="0" view="pageBreakPreview" zoomScale="75" zoomScaleNormal="70" zoomScalePageLayoutView="75" workbookViewId="0">
      <selection activeCell="A9" sqref="A9"/>
    </sheetView>
  </sheetViews>
  <sheetFormatPr defaultRowHeight="14.25"/>
  <cols>
    <col min="1" max="1" width="36.25" style="151"/>
    <col min="2" max="2" width="12.5"/>
    <col min="3" max="3" width="35.5" style="151"/>
    <col min="4" max="4" width="24.75" style="151"/>
    <col min="5" max="5" width="22" style="151"/>
    <col min="6" max="6" width="44.125" style="151"/>
    <col min="7" max="7" width="19.75" style="71"/>
    <col min="8" max="8" width="18.375" style="152"/>
    <col min="9" max="9" width="21.625" style="92"/>
    <col min="10" max="1025" width="8.625"/>
  </cols>
  <sheetData>
    <row r="1" spans="1:9" ht="15.75">
      <c r="A1" s="153"/>
      <c r="B1" s="154"/>
      <c r="C1" s="155"/>
      <c r="D1" s="155"/>
      <c r="E1" s="155"/>
      <c r="F1" s="155"/>
      <c r="G1" s="156"/>
      <c r="H1" s="157"/>
      <c r="I1" s="158"/>
    </row>
    <row r="2" spans="1:9" ht="15.75">
      <c r="A2" s="159"/>
      <c r="B2" s="160"/>
      <c r="C2" s="161"/>
      <c r="D2" s="161"/>
      <c r="E2" s="161"/>
      <c r="F2" s="161"/>
      <c r="G2" s="162"/>
      <c r="H2" s="163"/>
      <c r="I2" s="164"/>
    </row>
    <row r="3" spans="1:9" ht="23.25" customHeight="1">
      <c r="A3" s="370" t="s">
        <v>0</v>
      </c>
      <c r="B3" s="370"/>
      <c r="C3" s="370"/>
      <c r="D3" s="370"/>
      <c r="E3" s="370"/>
      <c r="F3" s="370"/>
      <c r="G3" s="370"/>
      <c r="H3" s="370"/>
      <c r="I3" s="165"/>
    </row>
    <row r="4" spans="1:9" ht="15.75">
      <c r="A4" s="166"/>
      <c r="B4" s="167"/>
      <c r="C4" s="168"/>
      <c r="D4" s="169"/>
      <c r="E4" s="169"/>
      <c r="F4" s="169"/>
      <c r="G4" s="170"/>
      <c r="H4" s="171"/>
      <c r="I4" s="165"/>
    </row>
    <row r="5" spans="1:9" ht="15.75">
      <c r="A5" s="172" t="s">
        <v>1025</v>
      </c>
      <c r="B5" s="173" t="s">
        <v>1</v>
      </c>
      <c r="C5" s="174"/>
      <c r="D5" s="175"/>
      <c r="E5" s="175"/>
      <c r="F5" s="175"/>
      <c r="G5" s="176"/>
      <c r="H5" s="177"/>
      <c r="I5" s="178"/>
    </row>
    <row r="6" spans="1:9" ht="15.75">
      <c r="A6" s="166" t="s">
        <v>1026</v>
      </c>
      <c r="B6" s="179" t="s">
        <v>1027</v>
      </c>
      <c r="C6" s="180"/>
      <c r="D6" s="169"/>
      <c r="E6" s="169"/>
      <c r="F6" s="169"/>
      <c r="G6" s="170"/>
      <c r="H6" s="171"/>
      <c r="I6" s="165"/>
    </row>
    <row r="7" spans="1:9" ht="15.75">
      <c r="A7" s="181"/>
      <c r="B7" s="182"/>
      <c r="C7" s="183"/>
      <c r="D7" s="184"/>
      <c r="E7" s="184"/>
      <c r="F7" s="184"/>
      <c r="G7" s="185"/>
      <c r="H7" s="186"/>
      <c r="I7" s="187"/>
    </row>
    <row r="8" spans="1:9" ht="23.25">
      <c r="A8" s="188"/>
      <c r="B8" s="189"/>
      <c r="C8" s="190"/>
      <c r="D8" s="190"/>
      <c r="E8" s="190"/>
      <c r="F8" s="190"/>
      <c r="G8" s="191"/>
      <c r="H8" s="192"/>
      <c r="I8" s="193"/>
    </row>
    <row r="9" spans="1:9" ht="46.5" customHeight="1">
      <c r="A9" s="194" t="s">
        <v>1028</v>
      </c>
      <c r="B9" s="195" t="s">
        <v>1029</v>
      </c>
      <c r="C9" s="196" t="s">
        <v>1030</v>
      </c>
      <c r="D9" s="196" t="s">
        <v>1031</v>
      </c>
      <c r="E9" s="196" t="s">
        <v>1032</v>
      </c>
      <c r="F9" s="196" t="s">
        <v>1033</v>
      </c>
      <c r="G9" s="197" t="s">
        <v>1034</v>
      </c>
      <c r="H9" s="198" t="s">
        <v>1035</v>
      </c>
      <c r="I9" s="199" t="s">
        <v>1036</v>
      </c>
    </row>
    <row r="10" spans="1:9" ht="20.100000000000001" customHeight="1">
      <c r="A10" s="371" t="s">
        <v>1037</v>
      </c>
      <c r="B10" s="372" t="s">
        <v>198</v>
      </c>
      <c r="C10" s="200" t="s">
        <v>1038</v>
      </c>
      <c r="D10" s="201" t="s">
        <v>1039</v>
      </c>
      <c r="E10" s="200" t="s">
        <v>1040</v>
      </c>
      <c r="F10" s="202" t="s">
        <v>1041</v>
      </c>
      <c r="G10" s="203" t="s">
        <v>1042</v>
      </c>
      <c r="H10" s="204">
        <v>16.34</v>
      </c>
      <c r="I10" s="373">
        <f>(H10+H11+H12)/3</f>
        <v>15.040000000000001</v>
      </c>
    </row>
    <row r="11" spans="1:9" ht="20.100000000000001" customHeight="1">
      <c r="A11" s="371"/>
      <c r="B11" s="372"/>
      <c r="C11" s="205" t="s">
        <v>1043</v>
      </c>
      <c r="D11" s="205" t="s">
        <v>1044</v>
      </c>
      <c r="E11" s="205" t="s">
        <v>1045</v>
      </c>
      <c r="F11" s="206" t="s">
        <v>1046</v>
      </c>
      <c r="G11" s="203" t="s">
        <v>1047</v>
      </c>
      <c r="H11" s="204">
        <v>10.98</v>
      </c>
      <c r="I11" s="373"/>
    </row>
    <row r="12" spans="1:9" ht="20.100000000000001" customHeight="1">
      <c r="A12" s="371"/>
      <c r="B12" s="372"/>
      <c r="C12" s="207" t="s">
        <v>1048</v>
      </c>
      <c r="D12" s="208" t="s">
        <v>1049</v>
      </c>
      <c r="E12" s="207" t="s">
        <v>1050</v>
      </c>
      <c r="F12" s="209" t="s">
        <v>1051</v>
      </c>
      <c r="G12" s="210" t="s">
        <v>1052</v>
      </c>
      <c r="H12" s="211">
        <v>17.8</v>
      </c>
      <c r="I12" s="373"/>
    </row>
    <row r="13" spans="1:9" ht="20.100000000000001" customHeight="1">
      <c r="A13" s="371" t="s">
        <v>1053</v>
      </c>
      <c r="B13" s="372" t="s">
        <v>198</v>
      </c>
      <c r="C13" s="205" t="s">
        <v>1038</v>
      </c>
      <c r="D13" s="201" t="s">
        <v>1039</v>
      </c>
      <c r="E13" s="205" t="s">
        <v>1040</v>
      </c>
      <c r="F13" s="202" t="s">
        <v>1041</v>
      </c>
      <c r="G13" s="203" t="s">
        <v>1042</v>
      </c>
      <c r="H13" s="204">
        <v>5.98</v>
      </c>
      <c r="I13" s="373">
        <f>(H13+H14+H15)/3</f>
        <v>5.3599999999999994</v>
      </c>
    </row>
    <row r="14" spans="1:9" ht="20.100000000000001" customHeight="1">
      <c r="A14" s="371"/>
      <c r="B14" s="372"/>
      <c r="C14" s="205" t="s">
        <v>1043</v>
      </c>
      <c r="D14" s="205" t="s">
        <v>1044</v>
      </c>
      <c r="E14" s="205" t="s">
        <v>1045</v>
      </c>
      <c r="F14" s="206" t="s">
        <v>1046</v>
      </c>
      <c r="G14" s="203" t="s">
        <v>1047</v>
      </c>
      <c r="H14" s="212">
        <v>4.5</v>
      </c>
      <c r="I14" s="373"/>
    </row>
    <row r="15" spans="1:9" ht="20.100000000000001" customHeight="1">
      <c r="A15" s="371"/>
      <c r="B15" s="372"/>
      <c r="C15" s="207" t="s">
        <v>1048</v>
      </c>
      <c r="D15" s="207" t="s">
        <v>1044</v>
      </c>
      <c r="E15" s="207" t="s">
        <v>1050</v>
      </c>
      <c r="F15" s="209" t="s">
        <v>1051</v>
      </c>
      <c r="G15" s="210" t="s">
        <v>1052</v>
      </c>
      <c r="H15" s="211">
        <v>5.6</v>
      </c>
      <c r="I15" s="373"/>
    </row>
    <row r="16" spans="1:9" ht="20.100000000000001" customHeight="1">
      <c r="A16" s="371" t="s">
        <v>1054</v>
      </c>
      <c r="B16" s="372" t="s">
        <v>198</v>
      </c>
      <c r="C16" s="205" t="s">
        <v>1038</v>
      </c>
      <c r="D16" s="201" t="s">
        <v>1039</v>
      </c>
      <c r="E16" s="205" t="s">
        <v>1040</v>
      </c>
      <c r="F16" s="202" t="s">
        <v>1041</v>
      </c>
      <c r="G16" s="203" t="s">
        <v>1042</v>
      </c>
      <c r="H16" s="204">
        <v>6.86</v>
      </c>
      <c r="I16" s="373">
        <f>(H16+H17+H18)/3</f>
        <v>6.36</v>
      </c>
    </row>
    <row r="17" spans="1:9" ht="20.100000000000001" customHeight="1">
      <c r="A17" s="371"/>
      <c r="B17" s="372"/>
      <c r="C17" s="205" t="s">
        <v>1043</v>
      </c>
      <c r="D17" s="205" t="s">
        <v>1044</v>
      </c>
      <c r="E17" s="205" t="s">
        <v>1045</v>
      </c>
      <c r="F17" s="206" t="s">
        <v>1046</v>
      </c>
      <c r="G17" s="203" t="s">
        <v>1047</v>
      </c>
      <c r="H17" s="212">
        <v>9.42</v>
      </c>
      <c r="I17" s="373"/>
    </row>
    <row r="18" spans="1:9" ht="20.100000000000001" customHeight="1">
      <c r="A18" s="371"/>
      <c r="B18" s="372"/>
      <c r="C18" s="207" t="s">
        <v>1048</v>
      </c>
      <c r="D18" s="207" t="s">
        <v>1044</v>
      </c>
      <c r="E18" s="207" t="s">
        <v>1050</v>
      </c>
      <c r="F18" s="209" t="s">
        <v>1051</v>
      </c>
      <c r="G18" s="210" t="s">
        <v>1052</v>
      </c>
      <c r="H18" s="211">
        <v>2.8</v>
      </c>
      <c r="I18" s="373"/>
    </row>
    <row r="19" spans="1:9" ht="20.100000000000001" customHeight="1">
      <c r="A19" s="371" t="s">
        <v>1055</v>
      </c>
      <c r="B19" s="372" t="s">
        <v>198</v>
      </c>
      <c r="C19" s="205" t="s">
        <v>1038</v>
      </c>
      <c r="D19" s="201" t="s">
        <v>1039</v>
      </c>
      <c r="E19" s="205" t="s">
        <v>1040</v>
      </c>
      <c r="F19" s="202" t="s">
        <v>1041</v>
      </c>
      <c r="G19" s="203" t="s">
        <v>1042</v>
      </c>
      <c r="H19" s="204">
        <v>15.94</v>
      </c>
      <c r="I19" s="373">
        <f>(H19+H20+H21)/3</f>
        <v>15.36</v>
      </c>
    </row>
    <row r="20" spans="1:9" ht="20.100000000000001" customHeight="1">
      <c r="A20" s="371"/>
      <c r="B20" s="372"/>
      <c r="C20" s="205" t="s">
        <v>1043</v>
      </c>
      <c r="D20" s="205" t="s">
        <v>1044</v>
      </c>
      <c r="E20" s="205" t="s">
        <v>1045</v>
      </c>
      <c r="F20" s="206" t="s">
        <v>1046</v>
      </c>
      <c r="G20" s="203" t="s">
        <v>1047</v>
      </c>
      <c r="H20" s="204">
        <v>14.94</v>
      </c>
      <c r="I20" s="373"/>
    </row>
    <row r="21" spans="1:9" ht="20.100000000000001" customHeight="1">
      <c r="A21" s="371"/>
      <c r="B21" s="372"/>
      <c r="C21" s="207" t="s">
        <v>1048</v>
      </c>
      <c r="D21" s="207" t="s">
        <v>1044</v>
      </c>
      <c r="E21" s="207" t="s">
        <v>1050</v>
      </c>
      <c r="F21" s="209" t="s">
        <v>1051</v>
      </c>
      <c r="G21" s="210" t="s">
        <v>1052</v>
      </c>
      <c r="H21" s="211">
        <v>15.2</v>
      </c>
      <c r="I21" s="373"/>
    </row>
    <row r="22" spans="1:9" ht="20.100000000000001" customHeight="1">
      <c r="A22" s="371" t="s">
        <v>209</v>
      </c>
      <c r="B22" s="372" t="s">
        <v>198</v>
      </c>
      <c r="C22" s="205" t="s">
        <v>1038</v>
      </c>
      <c r="D22" s="201" t="s">
        <v>1039</v>
      </c>
      <c r="E22" s="205" t="s">
        <v>1040</v>
      </c>
      <c r="F22" s="202" t="s">
        <v>1041</v>
      </c>
      <c r="G22" s="203" t="s">
        <v>1042</v>
      </c>
      <c r="H22" s="204">
        <v>16.73</v>
      </c>
      <c r="I22" s="373">
        <f>(H22+H23+H24)/3</f>
        <v>19.503333333333334</v>
      </c>
    </row>
    <row r="23" spans="1:9" ht="20.100000000000001" customHeight="1">
      <c r="A23" s="371"/>
      <c r="B23" s="372"/>
      <c r="C23" s="205" t="s">
        <v>1043</v>
      </c>
      <c r="D23" s="205" t="s">
        <v>1044</v>
      </c>
      <c r="E23" s="205" t="s">
        <v>1045</v>
      </c>
      <c r="F23" s="206" t="s">
        <v>1046</v>
      </c>
      <c r="G23" s="203" t="s">
        <v>1047</v>
      </c>
      <c r="H23" s="204">
        <v>26.58</v>
      </c>
      <c r="I23" s="373"/>
    </row>
    <row r="24" spans="1:9" ht="20.100000000000001" customHeight="1">
      <c r="A24" s="371"/>
      <c r="B24" s="372"/>
      <c r="C24" s="207" t="s">
        <v>1048</v>
      </c>
      <c r="D24" s="207" t="s">
        <v>1044</v>
      </c>
      <c r="E24" s="207" t="s">
        <v>1050</v>
      </c>
      <c r="F24" s="209" t="s">
        <v>1051</v>
      </c>
      <c r="G24" s="210" t="s">
        <v>1052</v>
      </c>
      <c r="H24" s="211">
        <v>15.2</v>
      </c>
      <c r="I24" s="373"/>
    </row>
    <row r="25" spans="1:9" ht="20.100000000000001" customHeight="1">
      <c r="A25" s="374" t="s">
        <v>1056</v>
      </c>
      <c r="B25" s="375" t="s">
        <v>1057</v>
      </c>
      <c r="C25" s="213" t="s">
        <v>1058</v>
      </c>
      <c r="D25" s="213"/>
      <c r="E25" s="213" t="s">
        <v>1059</v>
      </c>
      <c r="F25" s="214" t="s">
        <v>1060</v>
      </c>
      <c r="G25" s="215" t="s">
        <v>1061</v>
      </c>
      <c r="H25" s="216">
        <v>1000</v>
      </c>
      <c r="I25" s="373">
        <f>(H25+H26+H27)/3</f>
        <v>533.33333333333337</v>
      </c>
    </row>
    <row r="26" spans="1:9" ht="20.100000000000001" customHeight="1">
      <c r="A26" s="374"/>
      <c r="B26" s="375"/>
      <c r="C26" s="217" t="s">
        <v>1062</v>
      </c>
      <c r="D26" s="218"/>
      <c r="E26" s="218" t="s">
        <v>1063</v>
      </c>
      <c r="F26" s="206" t="s">
        <v>1064</v>
      </c>
      <c r="G26" s="203" t="s">
        <v>1065</v>
      </c>
      <c r="H26" s="204">
        <v>600</v>
      </c>
      <c r="I26" s="373"/>
    </row>
    <row r="27" spans="1:9" ht="20.100000000000001" customHeight="1">
      <c r="A27" s="374"/>
      <c r="B27" s="375"/>
      <c r="C27" s="219"/>
      <c r="D27" s="219"/>
      <c r="E27" s="219"/>
      <c r="F27" s="220"/>
      <c r="G27" s="221"/>
      <c r="H27" s="222"/>
      <c r="I27" s="373"/>
    </row>
    <row r="28" spans="1:9" ht="20.100000000000001" customHeight="1">
      <c r="A28" s="374" t="s">
        <v>1066</v>
      </c>
      <c r="B28" s="375" t="s">
        <v>1067</v>
      </c>
      <c r="C28" s="213" t="s">
        <v>1068</v>
      </c>
      <c r="D28" s="201" t="s">
        <v>1069</v>
      </c>
      <c r="E28" s="213" t="s">
        <v>1070</v>
      </c>
      <c r="F28" s="214" t="s">
        <v>1071</v>
      </c>
      <c r="G28" s="215" t="s">
        <v>1072</v>
      </c>
      <c r="H28" s="223">
        <f>53.25*30</f>
        <v>1597.5</v>
      </c>
      <c r="I28" s="373">
        <f>(H28+H29+H30)/3</f>
        <v>2343.652380952381</v>
      </c>
    </row>
    <row r="29" spans="1:9" ht="20.100000000000001" customHeight="1">
      <c r="A29" s="374"/>
      <c r="B29" s="375"/>
      <c r="C29" s="217" t="s">
        <v>1073</v>
      </c>
      <c r="D29" s="205" t="s">
        <v>1074</v>
      </c>
      <c r="E29" s="218" t="s">
        <v>1075</v>
      </c>
      <c r="F29" s="206" t="s">
        <v>1076</v>
      </c>
      <c r="G29" s="203" t="s">
        <v>1077</v>
      </c>
      <c r="H29" s="224">
        <f>E68</f>
        <v>2779.8571428571431</v>
      </c>
      <c r="I29" s="373"/>
    </row>
    <row r="30" spans="1:9" ht="20.100000000000001" customHeight="1">
      <c r="A30" s="374"/>
      <c r="B30" s="375"/>
      <c r="C30" s="219" t="s">
        <v>1078</v>
      </c>
      <c r="D30" s="219" t="s">
        <v>1079</v>
      </c>
      <c r="E30" s="219" t="s">
        <v>1080</v>
      </c>
      <c r="F30" s="220" t="s">
        <v>1081</v>
      </c>
      <c r="G30" s="221" t="s">
        <v>1082</v>
      </c>
      <c r="H30" s="222">
        <v>2653.6</v>
      </c>
      <c r="I30" s="373"/>
    </row>
    <row r="31" spans="1:9" ht="20.100000000000001" customHeight="1">
      <c r="A31" s="374" t="s">
        <v>826</v>
      </c>
      <c r="B31" s="375" t="s">
        <v>1083</v>
      </c>
      <c r="C31" s="213" t="s">
        <v>1068</v>
      </c>
      <c r="D31" s="201" t="s">
        <v>1069</v>
      </c>
      <c r="E31" s="213" t="s">
        <v>1070</v>
      </c>
      <c r="F31" s="214" t="s">
        <v>1071</v>
      </c>
      <c r="G31" s="215" t="s">
        <v>1072</v>
      </c>
      <c r="H31" s="223">
        <f>67.65*30</f>
        <v>2029.5000000000002</v>
      </c>
      <c r="I31" s="373">
        <f>(H31+H32+H33)/3</f>
        <v>3749.5333333333333</v>
      </c>
    </row>
    <row r="32" spans="1:9" ht="20.100000000000001" customHeight="1">
      <c r="A32" s="374"/>
      <c r="B32" s="375"/>
      <c r="C32" s="217" t="s">
        <v>1073</v>
      </c>
      <c r="D32" s="205" t="s">
        <v>1074</v>
      </c>
      <c r="E32" s="218" t="s">
        <v>1075</v>
      </c>
      <c r="F32" s="206" t="s">
        <v>1076</v>
      </c>
      <c r="G32" s="203" t="s">
        <v>1077</v>
      </c>
      <c r="H32" s="224">
        <v>3364.5</v>
      </c>
      <c r="I32" s="373"/>
    </row>
    <row r="33" spans="1:9" ht="20.100000000000001" customHeight="1">
      <c r="A33" s="374"/>
      <c r="B33" s="375"/>
      <c r="C33" s="219" t="s">
        <v>1078</v>
      </c>
      <c r="D33" s="219" t="s">
        <v>1079</v>
      </c>
      <c r="E33" s="219" t="s">
        <v>1080</v>
      </c>
      <c r="F33" s="220" t="s">
        <v>1081</v>
      </c>
      <c r="G33" s="221" t="s">
        <v>1082</v>
      </c>
      <c r="H33" s="222">
        <v>5854.6</v>
      </c>
      <c r="I33" s="373"/>
    </row>
    <row r="34" spans="1:9" ht="20.100000000000001" customHeight="1">
      <c r="A34" s="371" t="s">
        <v>1084</v>
      </c>
      <c r="B34" s="372" t="s">
        <v>141</v>
      </c>
      <c r="C34" s="205" t="s">
        <v>1085</v>
      </c>
      <c r="D34" s="201" t="s">
        <v>1086</v>
      </c>
      <c r="E34" s="205" t="s">
        <v>1087</v>
      </c>
      <c r="F34" s="225" t="s">
        <v>1088</v>
      </c>
      <c r="G34" s="203" t="s">
        <v>1089</v>
      </c>
      <c r="H34" s="204">
        <v>2.34</v>
      </c>
      <c r="I34" s="373">
        <f>(H34+H35+H36)/3</f>
        <v>2.4966666666666666</v>
      </c>
    </row>
    <row r="35" spans="1:9" ht="20.100000000000001" customHeight="1">
      <c r="A35" s="371"/>
      <c r="B35" s="372"/>
      <c r="C35" s="205" t="s">
        <v>1090</v>
      </c>
      <c r="D35" s="205" t="s">
        <v>1091</v>
      </c>
      <c r="E35" s="205" t="s">
        <v>1092</v>
      </c>
      <c r="F35" s="206" t="s">
        <v>1093</v>
      </c>
      <c r="G35" s="203" t="s">
        <v>1094</v>
      </c>
      <c r="H35" s="204">
        <v>2.7</v>
      </c>
      <c r="I35" s="373"/>
    </row>
    <row r="36" spans="1:9" ht="20.100000000000001" customHeight="1">
      <c r="A36" s="371"/>
      <c r="B36" s="372"/>
      <c r="C36" s="207" t="s">
        <v>1095</v>
      </c>
      <c r="D36" s="207"/>
      <c r="E36" s="207" t="s">
        <v>1096</v>
      </c>
      <c r="F36" s="209" t="s">
        <v>1097</v>
      </c>
      <c r="G36" s="210" t="s">
        <v>1098</v>
      </c>
      <c r="H36" s="211">
        <v>2.4500000000000002</v>
      </c>
      <c r="I36" s="373"/>
    </row>
    <row r="37" spans="1:9" ht="20.100000000000001" customHeight="1">
      <c r="A37" s="371" t="s">
        <v>1099</v>
      </c>
      <c r="B37" s="372" t="s">
        <v>141</v>
      </c>
      <c r="C37" s="205" t="s">
        <v>1085</v>
      </c>
      <c r="D37" s="201" t="s">
        <v>1086</v>
      </c>
      <c r="E37" s="205" t="s">
        <v>1087</v>
      </c>
      <c r="F37" s="225" t="s">
        <v>1088</v>
      </c>
      <c r="G37" s="203" t="s">
        <v>1089</v>
      </c>
      <c r="H37" s="204">
        <v>8.6</v>
      </c>
      <c r="I37" s="373">
        <f>(H37+H38+H39)/3</f>
        <v>8.8333333333333339</v>
      </c>
    </row>
    <row r="38" spans="1:9" ht="20.100000000000001" customHeight="1">
      <c r="A38" s="371"/>
      <c r="B38" s="372"/>
      <c r="C38" s="205" t="s">
        <v>1090</v>
      </c>
      <c r="D38" s="205" t="s">
        <v>1091</v>
      </c>
      <c r="E38" s="205" t="s">
        <v>1092</v>
      </c>
      <c r="F38" s="206" t="s">
        <v>1093</v>
      </c>
      <c r="G38" s="203" t="s">
        <v>1094</v>
      </c>
      <c r="H38" s="204">
        <v>9</v>
      </c>
      <c r="I38" s="373"/>
    </row>
    <row r="39" spans="1:9" ht="20.100000000000001" customHeight="1">
      <c r="A39" s="371"/>
      <c r="B39" s="372"/>
      <c r="C39" s="207" t="s">
        <v>1095</v>
      </c>
      <c r="D39" s="207"/>
      <c r="E39" s="207" t="s">
        <v>1096</v>
      </c>
      <c r="F39" s="209" t="s">
        <v>1097</v>
      </c>
      <c r="G39" s="210" t="s">
        <v>1098</v>
      </c>
      <c r="H39" s="211">
        <v>8.9</v>
      </c>
      <c r="I39" s="373"/>
    </row>
    <row r="40" spans="1:9" ht="46.5" customHeight="1">
      <c r="A40" s="374" t="s">
        <v>1100</v>
      </c>
      <c r="B40" s="375" t="s">
        <v>141</v>
      </c>
      <c r="C40" s="213" t="s">
        <v>1101</v>
      </c>
      <c r="D40" s="213" t="s">
        <v>1102</v>
      </c>
      <c r="E40" s="213" t="s">
        <v>1103</v>
      </c>
      <c r="F40" s="214"/>
      <c r="G40" s="226"/>
      <c r="H40" s="223">
        <v>83896.960000000006</v>
      </c>
      <c r="I40" s="376">
        <f>(H40+H41+H42)/3</f>
        <v>94358.246666666659</v>
      </c>
    </row>
    <row r="41" spans="1:9" ht="41.25" customHeight="1">
      <c r="A41" s="374"/>
      <c r="B41" s="375"/>
      <c r="C41" s="218" t="s">
        <v>1104</v>
      </c>
      <c r="D41" s="218" t="s">
        <v>1105</v>
      </c>
      <c r="E41" s="218" t="s">
        <v>1106</v>
      </c>
      <c r="F41" s="227" t="s">
        <v>1107</v>
      </c>
      <c r="G41" s="228" t="s">
        <v>1108</v>
      </c>
      <c r="H41" s="224">
        <v>97358.25</v>
      </c>
      <c r="I41" s="376"/>
    </row>
    <row r="42" spans="1:9" ht="49.5" customHeight="1">
      <c r="A42" s="374"/>
      <c r="B42" s="375"/>
      <c r="C42" s="219" t="s">
        <v>1109</v>
      </c>
      <c r="D42" s="219" t="s">
        <v>1110</v>
      </c>
      <c r="E42" s="219"/>
      <c r="F42" s="220"/>
      <c r="G42" s="229" t="s">
        <v>1111</v>
      </c>
      <c r="H42" s="222">
        <v>101819.53</v>
      </c>
      <c r="I42" s="376"/>
    </row>
    <row r="43" spans="1:9" s="93" customFormat="1" ht="20.100000000000001" customHeight="1">
      <c r="A43" s="377" t="s">
        <v>1112</v>
      </c>
      <c r="B43" s="378" t="s">
        <v>1113</v>
      </c>
      <c r="C43" s="230" t="s">
        <v>1114</v>
      </c>
      <c r="D43" s="213" t="s">
        <v>1115</v>
      </c>
      <c r="E43" s="230" t="s">
        <v>1116</v>
      </c>
      <c r="F43" s="231" t="s">
        <v>1117</v>
      </c>
      <c r="G43" s="232" t="s">
        <v>1118</v>
      </c>
      <c r="H43" s="216">
        <v>270</v>
      </c>
      <c r="I43" s="376">
        <f>(H43+H44+H45)/3</f>
        <v>490.73666666666668</v>
      </c>
    </row>
    <row r="44" spans="1:9" ht="20.100000000000001" customHeight="1">
      <c r="A44" s="377"/>
      <c r="B44" s="378"/>
      <c r="C44" s="205" t="s">
        <v>1119</v>
      </c>
      <c r="D44" s="233" t="s">
        <v>1120</v>
      </c>
      <c r="E44" s="205" t="s">
        <v>1121</v>
      </c>
      <c r="F44" s="234" t="s">
        <v>1122</v>
      </c>
      <c r="G44" s="235" t="s">
        <v>1123</v>
      </c>
      <c r="H44" s="204">
        <v>780</v>
      </c>
      <c r="I44" s="376"/>
    </row>
    <row r="45" spans="1:9" s="93" customFormat="1" ht="20.100000000000001" customHeight="1">
      <c r="A45" s="377"/>
      <c r="B45" s="378"/>
      <c r="C45" s="207" t="s">
        <v>1124</v>
      </c>
      <c r="D45" s="236" t="s">
        <v>1125</v>
      </c>
      <c r="E45" s="207" t="s">
        <v>1126</v>
      </c>
      <c r="F45" s="237" t="s">
        <v>1127</v>
      </c>
      <c r="G45" s="238" t="s">
        <v>1128</v>
      </c>
      <c r="H45" s="211">
        <v>422.21</v>
      </c>
      <c r="I45" s="376"/>
    </row>
    <row r="46" spans="1:9" ht="15.75">
      <c r="A46" s="239"/>
      <c r="C46" s="240"/>
      <c r="D46" s="240"/>
      <c r="E46" s="240"/>
      <c r="F46" s="240"/>
      <c r="G46" s="241"/>
      <c r="H46" s="242"/>
      <c r="I46" s="243"/>
    </row>
    <row r="47" spans="1:9" ht="15.75">
      <c r="A47" s="239"/>
      <c r="C47" s="240"/>
      <c r="D47" s="240"/>
      <c r="E47" s="240"/>
      <c r="F47" s="240"/>
      <c r="G47" s="241"/>
      <c r="H47" s="242"/>
      <c r="I47" s="243"/>
    </row>
    <row r="48" spans="1:9" ht="15.75" hidden="1">
      <c r="A48" s="239"/>
      <c r="C48" s="240"/>
      <c r="D48" s="240"/>
      <c r="E48" s="240"/>
      <c r="F48"/>
      <c r="G48" s="241"/>
      <c r="H48" s="242"/>
      <c r="I48" s="243"/>
    </row>
    <row r="49" spans="1:9" ht="15.75" hidden="1">
      <c r="A49" s="239"/>
      <c r="C49" s="240"/>
      <c r="D49" s="240"/>
      <c r="E49" s="240"/>
      <c r="F49" s="240"/>
      <c r="G49" s="241"/>
      <c r="H49" s="242">
        <v>26600</v>
      </c>
      <c r="I49" s="243"/>
    </row>
    <row r="50" spans="1:9" ht="15.75" hidden="1">
      <c r="A50" s="239"/>
      <c r="C50" s="240"/>
      <c r="D50" s="240"/>
      <c r="E50" s="240"/>
      <c r="F50" s="240"/>
      <c r="G50" s="241"/>
      <c r="H50" s="242"/>
      <c r="I50" s="243"/>
    </row>
    <row r="51" spans="1:9" hidden="1">
      <c r="C51">
        <v>8850</v>
      </c>
      <c r="D51">
        <v>14</v>
      </c>
      <c r="E51" s="244">
        <f>C51/14</f>
        <v>632.14285714285711</v>
      </c>
      <c r="F51"/>
      <c r="G51"/>
      <c r="H51" s="245">
        <f>H49/I43</f>
        <v>54.20422358223351</v>
      </c>
    </row>
    <row r="52" spans="1:9" hidden="1">
      <c r="C52">
        <v>5753</v>
      </c>
      <c r="D52">
        <v>14</v>
      </c>
      <c r="E52" s="244">
        <f>C52/14</f>
        <v>410.92857142857144</v>
      </c>
      <c r="F52"/>
      <c r="G52"/>
    </row>
    <row r="53" spans="1:9" hidden="1">
      <c r="C53">
        <v>1000</v>
      </c>
      <c r="D53">
        <v>14</v>
      </c>
      <c r="E53" s="244">
        <f>C53/14</f>
        <v>71.428571428571431</v>
      </c>
      <c r="F53"/>
      <c r="G53"/>
    </row>
    <row r="54" spans="1:9" hidden="1">
      <c r="C54"/>
      <c r="D54"/>
      <c r="E54" s="244">
        <f>C54/14</f>
        <v>0</v>
      </c>
      <c r="F54"/>
      <c r="G54"/>
    </row>
    <row r="55" spans="1:9" hidden="1">
      <c r="C55"/>
      <c r="D55"/>
      <c r="E55" s="244">
        <f>C55/14</f>
        <v>0</v>
      </c>
      <c r="F55"/>
      <c r="G55"/>
    </row>
    <row r="56" spans="1:9" hidden="1">
      <c r="C56"/>
      <c r="D56"/>
      <c r="E56" s="244"/>
      <c r="F56"/>
      <c r="G56"/>
    </row>
    <row r="57" spans="1:9" hidden="1">
      <c r="C57"/>
      <c r="D57"/>
      <c r="E57" s="244">
        <v>2250</v>
      </c>
      <c r="F57"/>
      <c r="G57"/>
    </row>
    <row r="58" spans="1:9" ht="15" hidden="1">
      <c r="C58"/>
      <c r="D58"/>
      <c r="E58" s="246">
        <f>SUM(E51:E57)</f>
        <v>3364.5</v>
      </c>
      <c r="F58"/>
      <c r="G58"/>
    </row>
    <row r="59" spans="1:9" hidden="1">
      <c r="C59"/>
      <c r="D59"/>
      <c r="E59"/>
    </row>
    <row r="60" spans="1:9" hidden="1">
      <c r="C60"/>
      <c r="D60"/>
      <c r="E60"/>
    </row>
    <row r="61" spans="1:9" hidden="1">
      <c r="C61">
        <v>3950</v>
      </c>
      <c r="D61">
        <v>14</v>
      </c>
      <c r="E61" s="244">
        <f>C61/14</f>
        <v>282.14285714285717</v>
      </c>
    </row>
    <row r="62" spans="1:9" hidden="1">
      <c r="C62">
        <v>2568</v>
      </c>
      <c r="D62">
        <v>14</v>
      </c>
      <c r="E62" s="244">
        <f>C62/14</f>
        <v>183.42857142857142</v>
      </c>
    </row>
    <row r="63" spans="1:9" hidden="1">
      <c r="C63">
        <v>900</v>
      </c>
      <c r="D63">
        <v>14</v>
      </c>
      <c r="E63" s="244">
        <f>C63/14</f>
        <v>64.285714285714292</v>
      </c>
    </row>
    <row r="64" spans="1:9" hidden="1">
      <c r="C64"/>
      <c r="D64"/>
      <c r="E64" s="244">
        <f>C64/14</f>
        <v>0</v>
      </c>
    </row>
    <row r="65" spans="3:5" hidden="1">
      <c r="C65"/>
      <c r="D65"/>
      <c r="E65" s="244">
        <f>C65/14</f>
        <v>0</v>
      </c>
    </row>
    <row r="66" spans="3:5" hidden="1">
      <c r="C66"/>
      <c r="D66"/>
      <c r="E66" s="244"/>
    </row>
    <row r="67" spans="3:5" hidden="1">
      <c r="C67"/>
      <c r="D67"/>
      <c r="E67" s="244">
        <v>2250</v>
      </c>
    </row>
    <row r="68" spans="3:5" ht="15" hidden="1">
      <c r="C68"/>
      <c r="D68"/>
      <c r="E68" s="246">
        <f>SUM(E61:E67)</f>
        <v>2779.8571428571431</v>
      </c>
    </row>
  </sheetData>
  <mergeCells count="37">
    <mergeCell ref="A40:A42"/>
    <mergeCell ref="B40:B42"/>
    <mergeCell ref="I40:I42"/>
    <mergeCell ref="A43:A45"/>
    <mergeCell ref="B43:B45"/>
    <mergeCell ref="I43:I45"/>
    <mergeCell ref="A34:A36"/>
    <mergeCell ref="B34:B36"/>
    <mergeCell ref="I34:I36"/>
    <mergeCell ref="A37:A39"/>
    <mergeCell ref="B37:B39"/>
    <mergeCell ref="I37:I39"/>
    <mergeCell ref="A28:A30"/>
    <mergeCell ref="B28:B30"/>
    <mergeCell ref="I28:I30"/>
    <mergeCell ref="A31:A33"/>
    <mergeCell ref="B31:B33"/>
    <mergeCell ref="I31:I33"/>
    <mergeCell ref="A22:A24"/>
    <mergeCell ref="B22:B24"/>
    <mergeCell ref="I22:I24"/>
    <mergeCell ref="A25:A27"/>
    <mergeCell ref="B25:B27"/>
    <mergeCell ref="I25:I27"/>
    <mergeCell ref="A16:A18"/>
    <mergeCell ref="B16:B18"/>
    <mergeCell ref="I16:I18"/>
    <mergeCell ref="A19:A21"/>
    <mergeCell ref="B19:B21"/>
    <mergeCell ref="I19:I21"/>
    <mergeCell ref="A3:H3"/>
    <mergeCell ref="A10:A12"/>
    <mergeCell ref="B10:B12"/>
    <mergeCell ref="I10:I12"/>
    <mergeCell ref="A13:A15"/>
    <mergeCell ref="B13:B15"/>
    <mergeCell ref="I13:I15"/>
  </mergeCells>
  <hyperlinks>
    <hyperlink ref="F34" r:id="rId1"/>
    <hyperlink ref="F37" r:id="rId2"/>
    <hyperlink ref="F43" r:id="rId3"/>
  </hyperlinks>
  <pageMargins left="0.51180555555555496" right="0.51180555555555496" top="0.78749999999999998" bottom="0.78749999999999998" header="0.51180555555555496" footer="0.51180555555555496"/>
  <pageSetup paperSize="9" firstPageNumber="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OutlineSymbols="0" view="pageBreakPreview" zoomScale="75" zoomScaleNormal="100" zoomScalePageLayoutView="75" workbookViewId="0">
      <selection activeCell="G45" sqref="G45"/>
    </sheetView>
  </sheetViews>
  <sheetFormatPr defaultRowHeight="14.25"/>
  <cols>
    <col min="1" max="1025" width="8.625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1"/>
  <sheetViews>
    <sheetView showOutlineSymbols="0" view="pageBreakPreview" zoomScale="75" zoomScaleNormal="75" zoomScalePageLayoutView="75" workbookViewId="0">
      <selection activeCell="F12" sqref="F12"/>
    </sheetView>
  </sheetViews>
  <sheetFormatPr defaultRowHeight="14.25"/>
  <cols>
    <col min="1" max="1" width="75.25"/>
    <col min="2" max="2" width="13.5"/>
    <col min="3" max="3" width="10.5"/>
    <col min="4" max="4" width="14.75"/>
    <col min="5" max="5" width="13"/>
    <col min="6" max="6" width="13.25"/>
    <col min="7" max="7" width="11.5"/>
    <col min="8" max="9" width="8.625"/>
    <col min="10" max="10" width="12.5"/>
    <col min="11" max="11" width="11.125"/>
    <col min="12" max="1025" width="8.625"/>
  </cols>
  <sheetData>
    <row r="2" spans="1:10" s="110" customFormat="1" ht="21.75" customHeight="1">
      <c r="A2" s="107"/>
      <c r="B2" s="107"/>
      <c r="C2" s="107"/>
      <c r="D2" s="108"/>
      <c r="E2" s="107"/>
      <c r="F2" s="109"/>
      <c r="G2" s="109"/>
      <c r="H2" s="109"/>
      <c r="I2" s="109"/>
      <c r="J2" s="109"/>
    </row>
    <row r="3" spans="1:10" ht="32.25" customHeight="1">
      <c r="A3" s="379" t="s">
        <v>0</v>
      </c>
      <c r="B3" s="379"/>
      <c r="C3" s="379"/>
      <c r="D3" s="379"/>
      <c r="E3" s="379"/>
      <c r="F3" s="379"/>
      <c r="G3" s="352"/>
      <c r="H3" s="352"/>
      <c r="I3" s="352"/>
      <c r="J3" s="352"/>
    </row>
    <row r="4" spans="1:10" ht="33.75" customHeight="1">
      <c r="A4" s="380" t="s">
        <v>1</v>
      </c>
      <c r="B4" s="380"/>
      <c r="C4" s="380"/>
      <c r="D4" s="380"/>
      <c r="E4" s="380"/>
      <c r="F4" s="380"/>
      <c r="G4" s="352"/>
      <c r="H4" s="352"/>
      <c r="I4" s="352"/>
      <c r="J4" s="352"/>
    </row>
    <row r="5" spans="1:10" ht="31.5" customHeight="1">
      <c r="A5" s="381"/>
      <c r="B5" s="381"/>
      <c r="C5" s="381"/>
      <c r="D5" s="381"/>
      <c r="E5" s="381"/>
      <c r="F5" s="381"/>
      <c r="G5" s="352"/>
      <c r="H5" s="352"/>
      <c r="I5" s="352"/>
      <c r="J5" s="352"/>
    </row>
    <row r="6" spans="1:10" ht="27.75" customHeight="1">
      <c r="A6" s="355" t="s">
        <v>743</v>
      </c>
      <c r="B6" s="355"/>
      <c r="C6" s="355"/>
      <c r="D6" s="355"/>
      <c r="E6" s="117" t="s">
        <v>125</v>
      </c>
      <c r="F6" s="356" t="s">
        <v>1</v>
      </c>
      <c r="G6" s="356"/>
      <c r="H6" s="356"/>
      <c r="I6" s="356"/>
      <c r="J6" s="356"/>
    </row>
    <row r="7" spans="1:10" ht="33.75" customHeight="1">
      <c r="A7" s="355"/>
      <c r="B7" s="355"/>
      <c r="C7" s="355"/>
      <c r="D7" s="355"/>
      <c r="E7" s="118" t="s">
        <v>126</v>
      </c>
      <c r="F7" s="357" t="s">
        <v>77</v>
      </c>
      <c r="G7" s="357"/>
      <c r="H7" s="357"/>
      <c r="I7" s="357"/>
      <c r="J7" s="357"/>
    </row>
    <row r="8" spans="1:10" ht="20.100000000000001" customHeight="1">
      <c r="A8" s="355"/>
      <c r="B8" s="355"/>
      <c r="C8" s="355"/>
      <c r="D8" s="355"/>
      <c r="E8" s="118" t="s">
        <v>127</v>
      </c>
      <c r="F8" s="358" t="s">
        <v>128</v>
      </c>
      <c r="G8" s="358"/>
      <c r="H8" s="358"/>
      <c r="I8" s="358"/>
      <c r="J8" s="358"/>
    </row>
    <row r="9" spans="1:10" ht="27" customHeight="1">
      <c r="A9" s="355"/>
      <c r="B9" s="355"/>
      <c r="C9" s="355"/>
      <c r="D9" s="355"/>
      <c r="E9" s="359" t="s">
        <v>129</v>
      </c>
      <c r="F9" s="359"/>
      <c r="G9" s="359"/>
      <c r="H9" s="359"/>
      <c r="I9" s="359"/>
      <c r="J9" s="359"/>
    </row>
    <row r="11" spans="1:10" ht="15">
      <c r="A11" s="247" t="s">
        <v>1129</v>
      </c>
    </row>
    <row r="12" spans="1:10" ht="22.5" customHeight="1">
      <c r="A12" s="382" t="s">
        <v>209</v>
      </c>
      <c r="B12" s="382"/>
      <c r="C12" s="382"/>
      <c r="D12" s="382"/>
    </row>
    <row r="13" spans="1:10" ht="15">
      <c r="A13" s="248" t="s">
        <v>1130</v>
      </c>
      <c r="B13" s="249" t="s">
        <v>1131</v>
      </c>
      <c r="C13" s="249" t="s">
        <v>141</v>
      </c>
      <c r="D13" s="250" t="s">
        <v>1132</v>
      </c>
    </row>
    <row r="14" spans="1:10">
      <c r="A14" s="251" t="s">
        <v>1133</v>
      </c>
      <c r="B14" s="233" t="s">
        <v>1134</v>
      </c>
      <c r="C14" s="233" t="s">
        <v>1067</v>
      </c>
      <c r="D14" s="252">
        <v>2253.6</v>
      </c>
    </row>
    <row r="15" spans="1:10">
      <c r="A15" s="251"/>
      <c r="B15" s="154"/>
      <c r="C15" s="154"/>
      <c r="D15" s="253"/>
    </row>
    <row r="16" spans="1:10">
      <c r="A16" s="254"/>
      <c r="B16" s="238"/>
      <c r="C16" s="238"/>
      <c r="D16" s="255"/>
    </row>
    <row r="17" spans="1:7" ht="23.25" customHeight="1">
      <c r="A17" s="247" t="s">
        <v>1129</v>
      </c>
    </row>
    <row r="18" spans="1:7" ht="22.5" customHeight="1">
      <c r="A18" s="382" t="s">
        <v>1135</v>
      </c>
      <c r="B18" s="382"/>
      <c r="C18" s="382"/>
      <c r="D18" s="382"/>
    </row>
    <row r="19" spans="1:7" ht="15">
      <c r="A19" s="248" t="s">
        <v>1130</v>
      </c>
      <c r="B19" s="249" t="s">
        <v>1131</v>
      </c>
      <c r="C19" s="249" t="s">
        <v>141</v>
      </c>
      <c r="D19" s="250" t="s">
        <v>1132</v>
      </c>
    </row>
    <row r="20" spans="1:7">
      <c r="A20" s="251" t="s">
        <v>1133</v>
      </c>
      <c r="B20" s="233" t="s">
        <v>1134</v>
      </c>
      <c r="C20" s="233" t="s">
        <v>1067</v>
      </c>
      <c r="D20" s="252">
        <f>960.2+942.59</f>
        <v>1902.79</v>
      </c>
    </row>
    <row r="21" spans="1:7">
      <c r="A21" s="251"/>
      <c r="B21" s="154"/>
      <c r="C21" s="154"/>
      <c r="D21" s="253"/>
    </row>
    <row r="22" spans="1:7">
      <c r="A22" s="254"/>
      <c r="B22" s="238"/>
      <c r="C22" s="238"/>
      <c r="D22" s="255"/>
    </row>
    <row r="25" spans="1:7" ht="28.5" customHeight="1">
      <c r="A25" s="382" t="s">
        <v>1136</v>
      </c>
      <c r="B25" s="382"/>
      <c r="C25" s="382"/>
      <c r="D25" s="382"/>
    </row>
    <row r="26" spans="1:7" ht="15">
      <c r="A26" s="248" t="s">
        <v>1130</v>
      </c>
      <c r="B26" s="249" t="s">
        <v>1131</v>
      </c>
      <c r="C26" s="249" t="s">
        <v>141</v>
      </c>
      <c r="D26" s="250" t="s">
        <v>1132</v>
      </c>
    </row>
    <row r="27" spans="1:7">
      <c r="A27" s="251" t="s">
        <v>1133</v>
      </c>
      <c r="B27" s="233" t="s">
        <v>1134</v>
      </c>
      <c r="C27" s="233" t="s">
        <v>1067</v>
      </c>
      <c r="D27" s="252">
        <f>960.2+942.59</f>
        <v>1902.79</v>
      </c>
      <c r="F27" s="244"/>
    </row>
    <row r="28" spans="1:7">
      <c r="A28" s="251"/>
      <c r="B28" s="154"/>
      <c r="C28" s="154"/>
      <c r="D28" s="253"/>
    </row>
    <row r="29" spans="1:7">
      <c r="A29" s="254"/>
      <c r="B29" s="238"/>
      <c r="C29" s="238"/>
      <c r="D29" s="255"/>
    </row>
    <row r="30" spans="1:7">
      <c r="G30" s="256"/>
    </row>
    <row r="31" spans="1:7" ht="27" customHeight="1">
      <c r="A31" s="382" t="s">
        <v>1137</v>
      </c>
      <c r="B31" s="382"/>
      <c r="C31" s="382"/>
      <c r="D31" s="382"/>
    </row>
    <row r="32" spans="1:7" ht="15">
      <c r="A32" s="248" t="s">
        <v>1130</v>
      </c>
      <c r="B32" s="249" t="s">
        <v>1131</v>
      </c>
      <c r="C32" s="249" t="s">
        <v>141</v>
      </c>
      <c r="D32" s="250" t="s">
        <v>1132</v>
      </c>
    </row>
    <row r="33" spans="1:4">
      <c r="A33" s="251" t="s">
        <v>1133</v>
      </c>
      <c r="B33" s="233" t="s">
        <v>1134</v>
      </c>
      <c r="C33" s="233" t="s">
        <v>1067</v>
      </c>
      <c r="D33" s="252">
        <f>960.2+942.59</f>
        <v>1902.79</v>
      </c>
    </row>
    <row r="34" spans="1:4">
      <c r="A34" s="251"/>
      <c r="B34" s="154"/>
      <c r="C34" s="154"/>
      <c r="D34" s="253"/>
    </row>
    <row r="35" spans="1:4">
      <c r="A35" s="254"/>
      <c r="B35" s="238"/>
      <c r="C35" s="238"/>
      <c r="D35" s="255"/>
    </row>
    <row r="37" spans="1:4" ht="26.25" customHeight="1">
      <c r="A37" s="382" t="s">
        <v>1138</v>
      </c>
      <c r="B37" s="382"/>
      <c r="C37" s="382"/>
      <c r="D37" s="382"/>
    </row>
    <row r="38" spans="1:4" ht="15">
      <c r="A38" s="248" t="s">
        <v>1130</v>
      </c>
      <c r="B38" s="249" t="s">
        <v>1131</v>
      </c>
      <c r="C38" s="249" t="s">
        <v>141</v>
      </c>
      <c r="D38" s="250" t="s">
        <v>1132</v>
      </c>
    </row>
    <row r="39" spans="1:4">
      <c r="A39" s="251" t="s">
        <v>1133</v>
      </c>
      <c r="B39" s="233" t="s">
        <v>1134</v>
      </c>
      <c r="C39" s="233" t="s">
        <v>1067</v>
      </c>
      <c r="D39" s="252">
        <v>942.59</v>
      </c>
    </row>
    <row r="40" spans="1:4">
      <c r="A40" s="251"/>
      <c r="B40" s="154"/>
      <c r="C40" s="154"/>
      <c r="D40" s="253"/>
    </row>
    <row r="41" spans="1:4">
      <c r="A41" s="254"/>
      <c r="B41" s="238"/>
      <c r="C41" s="238"/>
      <c r="D41" s="255"/>
    </row>
    <row r="43" spans="1:4" ht="25.5" customHeight="1">
      <c r="A43" s="382" t="s">
        <v>1139</v>
      </c>
      <c r="B43" s="382"/>
      <c r="C43" s="382"/>
      <c r="D43" s="382"/>
    </row>
    <row r="44" spans="1:4" ht="15">
      <c r="A44" s="248" t="s">
        <v>1130</v>
      </c>
      <c r="B44" s="249" t="s">
        <v>1131</v>
      </c>
      <c r="C44" s="249" t="s">
        <v>141</v>
      </c>
      <c r="D44" s="250" t="s">
        <v>1132</v>
      </c>
    </row>
    <row r="45" spans="1:4">
      <c r="A45" s="251" t="s">
        <v>1133</v>
      </c>
      <c r="B45" s="233" t="s">
        <v>1134</v>
      </c>
      <c r="C45" s="233" t="s">
        <v>198</v>
      </c>
      <c r="D45" s="252">
        <v>21415.65</v>
      </c>
    </row>
    <row r="46" spans="1:4">
      <c r="A46" s="251"/>
      <c r="B46" s="154"/>
      <c r="C46" s="154"/>
      <c r="D46" s="253"/>
    </row>
    <row r="47" spans="1:4">
      <c r="A47" s="254"/>
      <c r="B47" s="238"/>
      <c r="C47" s="238"/>
      <c r="D47" s="255"/>
    </row>
    <row r="50" spans="1:10" ht="27" customHeight="1">
      <c r="A50" s="382" t="s">
        <v>1140</v>
      </c>
      <c r="B50" s="382"/>
      <c r="C50" s="382"/>
      <c r="D50" s="382"/>
      <c r="E50" s="382"/>
      <c r="F50" s="382"/>
      <c r="G50" s="382"/>
    </row>
    <row r="51" spans="1:10" ht="15">
      <c r="A51" s="257" t="s">
        <v>1130</v>
      </c>
      <c r="B51" s="258" t="s">
        <v>1131</v>
      </c>
      <c r="C51" s="258" t="s">
        <v>141</v>
      </c>
      <c r="D51" s="259" t="s">
        <v>1132</v>
      </c>
      <c r="E51" s="258" t="s">
        <v>1141</v>
      </c>
      <c r="F51" s="258" t="s">
        <v>1142</v>
      </c>
      <c r="G51" s="259" t="s">
        <v>1143</v>
      </c>
    </row>
    <row r="52" spans="1:10">
      <c r="A52" s="251" t="s">
        <v>1133</v>
      </c>
      <c r="B52" s="233" t="s">
        <v>1144</v>
      </c>
      <c r="C52" s="233" t="s">
        <v>1067</v>
      </c>
      <c r="D52" s="252">
        <v>960.2</v>
      </c>
      <c r="E52" s="154">
        <v>22.81</v>
      </c>
      <c r="F52" s="154">
        <v>15.08</v>
      </c>
      <c r="G52" s="252">
        <f>E52*F52</f>
        <v>343.97479999999996</v>
      </c>
    </row>
    <row r="53" spans="1:10">
      <c r="A53" s="251"/>
      <c r="B53" s="154"/>
      <c r="C53" s="154"/>
      <c r="D53" s="253"/>
      <c r="E53" s="154">
        <v>12.21</v>
      </c>
      <c r="F53" s="154">
        <v>15.08</v>
      </c>
      <c r="G53" s="252">
        <f>E53*F53</f>
        <v>184.1268</v>
      </c>
    </row>
    <row r="54" spans="1:10">
      <c r="A54" s="251"/>
      <c r="B54" s="154"/>
      <c r="C54" s="154"/>
      <c r="D54" s="253"/>
      <c r="E54" s="154">
        <v>34.57</v>
      </c>
      <c r="F54" s="154">
        <v>15.08</v>
      </c>
      <c r="G54" s="252">
        <f>E54*F54</f>
        <v>521.31560000000002</v>
      </c>
    </row>
    <row r="55" spans="1:10" ht="15">
      <c r="A55" s="251"/>
      <c r="B55" s="154"/>
      <c r="C55" s="154"/>
      <c r="D55" s="253"/>
      <c r="E55" s="154"/>
      <c r="F55" s="154"/>
      <c r="G55" s="260">
        <f>SUM(G52:G54)</f>
        <v>1049.4171999999999</v>
      </c>
    </row>
    <row r="56" spans="1:10">
      <c r="A56" s="251"/>
      <c r="B56" s="154"/>
      <c r="C56" s="154"/>
      <c r="D56" s="253"/>
      <c r="E56" s="154"/>
      <c r="F56" s="154"/>
      <c r="G56" s="253"/>
    </row>
    <row r="57" spans="1:10">
      <c r="A57" s="254"/>
      <c r="B57" s="238"/>
      <c r="C57" s="238"/>
      <c r="D57" s="255"/>
      <c r="E57" s="238"/>
      <c r="F57" s="238"/>
      <c r="G57" s="255"/>
    </row>
    <row r="59" spans="1:10" ht="24" customHeight="1">
      <c r="A59" s="382" t="s">
        <v>1145</v>
      </c>
      <c r="B59" s="382"/>
      <c r="C59" s="382"/>
      <c r="D59" s="382"/>
      <c r="E59" s="382"/>
      <c r="F59" s="382"/>
      <c r="G59" s="382"/>
    </row>
    <row r="60" spans="1:10" ht="15">
      <c r="A60" s="248" t="s">
        <v>1130</v>
      </c>
      <c r="B60" s="249" t="s">
        <v>1131</v>
      </c>
      <c r="C60" s="249" t="s">
        <v>141</v>
      </c>
      <c r="D60" s="249" t="s">
        <v>1132</v>
      </c>
      <c r="E60" s="257" t="s">
        <v>1141</v>
      </c>
      <c r="F60" s="258" t="s">
        <v>1142</v>
      </c>
      <c r="G60" s="259" t="s">
        <v>1143</v>
      </c>
    </row>
    <row r="61" spans="1:10">
      <c r="A61" s="251" t="s">
        <v>1133</v>
      </c>
      <c r="B61" s="233" t="s">
        <v>1144</v>
      </c>
      <c r="C61" s="233" t="s">
        <v>1067</v>
      </c>
      <c r="D61" s="244">
        <v>942.59</v>
      </c>
      <c r="E61" s="251">
        <v>22.54</v>
      </c>
      <c r="F61" s="154">
        <v>15.08</v>
      </c>
      <c r="G61" s="252">
        <f>E61*F61</f>
        <v>339.90319999999997</v>
      </c>
    </row>
    <row r="62" spans="1:10">
      <c r="A62" s="251"/>
      <c r="B62" s="154"/>
      <c r="C62" s="154"/>
      <c r="D62" s="154"/>
      <c r="E62" s="251">
        <v>11.79</v>
      </c>
      <c r="F62" s="154">
        <v>15.08</v>
      </c>
      <c r="G62" s="252">
        <f>E62*F62</f>
        <v>177.79319999999998</v>
      </c>
    </row>
    <row r="63" spans="1:10">
      <c r="A63" s="251"/>
      <c r="B63" s="154"/>
      <c r="C63" s="154"/>
      <c r="D63" s="154"/>
      <c r="E63" s="251">
        <v>34.35</v>
      </c>
      <c r="F63" s="154">
        <v>15.08</v>
      </c>
      <c r="G63" s="252">
        <f>E63*F63</f>
        <v>517.99800000000005</v>
      </c>
      <c r="J63" s="256"/>
    </row>
    <row r="64" spans="1:10" ht="15">
      <c r="A64" s="251"/>
      <c r="B64" s="154"/>
      <c r="C64" s="154"/>
      <c r="D64" s="154"/>
      <c r="E64" s="251"/>
      <c r="F64" s="154"/>
      <c r="G64" s="260">
        <f>SUM(G61:G63)</f>
        <v>1035.6943999999999</v>
      </c>
    </row>
    <row r="65" spans="1:7">
      <c r="A65" s="251"/>
      <c r="B65" s="154"/>
      <c r="C65" s="154"/>
      <c r="D65" s="154"/>
      <c r="E65" s="251"/>
      <c r="F65" s="154"/>
      <c r="G65" s="253"/>
    </row>
    <row r="66" spans="1:7">
      <c r="A66" s="251"/>
      <c r="B66" s="154"/>
      <c r="C66" s="154"/>
      <c r="D66" s="154"/>
      <c r="E66" s="254"/>
      <c r="F66" s="238"/>
      <c r="G66" s="255"/>
    </row>
    <row r="67" spans="1:7">
      <c r="A67" s="254"/>
      <c r="B67" s="238"/>
      <c r="C67" s="238"/>
      <c r="D67" s="255"/>
    </row>
    <row r="69" spans="1:7" ht="18.75" customHeight="1">
      <c r="A69" s="382" t="s">
        <v>1146</v>
      </c>
      <c r="B69" s="382"/>
      <c r="C69" s="382"/>
      <c r="D69" s="382"/>
    </row>
    <row r="70" spans="1:7" ht="15">
      <c r="A70" s="248" t="s">
        <v>1130</v>
      </c>
      <c r="B70" s="249" t="s">
        <v>1131</v>
      </c>
      <c r="C70" s="249" t="s">
        <v>141</v>
      </c>
      <c r="D70" s="250" t="s">
        <v>1132</v>
      </c>
    </row>
    <row r="71" spans="1:7">
      <c r="A71" s="251" t="s">
        <v>1147</v>
      </c>
      <c r="B71" s="233" t="s">
        <v>1144</v>
      </c>
      <c r="C71" s="233" t="s">
        <v>187</v>
      </c>
      <c r="D71" s="252">
        <v>41.15</v>
      </c>
    </row>
    <row r="72" spans="1:7">
      <c r="A72" s="251" t="s">
        <v>1148</v>
      </c>
      <c r="B72" s="233" t="s">
        <v>1144</v>
      </c>
      <c r="C72" s="233" t="s">
        <v>187</v>
      </c>
      <c r="D72" s="253">
        <v>27.58</v>
      </c>
    </row>
    <row r="73" spans="1:7">
      <c r="A73" s="251" t="s">
        <v>1148</v>
      </c>
      <c r="B73" s="233" t="s">
        <v>1144</v>
      </c>
      <c r="C73" s="233" t="s">
        <v>187</v>
      </c>
      <c r="D73" s="253">
        <v>27.58</v>
      </c>
    </row>
    <row r="74" spans="1:7">
      <c r="A74" s="251"/>
      <c r="B74" s="154"/>
      <c r="C74" s="154"/>
      <c r="D74" s="253"/>
    </row>
    <row r="75" spans="1:7" ht="15">
      <c r="A75" s="254"/>
      <c r="B75" s="238"/>
      <c r="C75" s="238"/>
      <c r="D75" s="261">
        <f>SUM(D71:D74)</f>
        <v>96.309999999999988</v>
      </c>
    </row>
    <row r="77" spans="1:7" ht="15">
      <c r="A77" s="382" t="s">
        <v>1149</v>
      </c>
      <c r="B77" s="382"/>
      <c r="C77" s="382"/>
      <c r="D77" s="382"/>
    </row>
    <row r="78" spans="1:7" ht="15">
      <c r="A78" s="248" t="s">
        <v>1130</v>
      </c>
      <c r="B78" s="249" t="s">
        <v>1131</v>
      </c>
      <c r="C78" s="249" t="s">
        <v>141</v>
      </c>
      <c r="D78" s="250" t="s">
        <v>1132</v>
      </c>
    </row>
    <row r="79" spans="1:7">
      <c r="A79" s="251" t="s">
        <v>1147</v>
      </c>
      <c r="B79" s="233" t="s">
        <v>1144</v>
      </c>
      <c r="C79" s="233" t="s">
        <v>187</v>
      </c>
      <c r="D79" s="252">
        <v>40.520000000000003</v>
      </c>
    </row>
    <row r="80" spans="1:7">
      <c r="A80" s="251" t="s">
        <v>1148</v>
      </c>
      <c r="B80" s="233" t="s">
        <v>1144</v>
      </c>
      <c r="C80" s="233" t="s">
        <v>187</v>
      </c>
      <c r="D80" s="253">
        <v>39.82</v>
      </c>
    </row>
    <row r="81" spans="1:4">
      <c r="A81" s="251" t="s">
        <v>1148</v>
      </c>
      <c r="B81" s="233" t="s">
        <v>1144</v>
      </c>
      <c r="C81" s="233" t="s">
        <v>187</v>
      </c>
      <c r="D81" s="253">
        <v>39.82</v>
      </c>
    </row>
    <row r="82" spans="1:4">
      <c r="A82" s="251"/>
      <c r="B82" s="154"/>
      <c r="C82" s="154"/>
      <c r="D82" s="253"/>
    </row>
    <row r="83" spans="1:4" ht="15">
      <c r="A83" s="254"/>
      <c r="B83" s="238"/>
      <c r="C83" s="238"/>
      <c r="D83" s="261">
        <f>SUM(D79:D82)</f>
        <v>120.16</v>
      </c>
    </row>
    <row r="85" spans="1:4" ht="15">
      <c r="A85" s="382" t="s">
        <v>1150</v>
      </c>
      <c r="B85" s="382"/>
      <c r="C85" s="382"/>
      <c r="D85" s="382"/>
    </row>
    <row r="86" spans="1:4" ht="15">
      <c r="A86" s="248" t="s">
        <v>1130</v>
      </c>
      <c r="B86" s="249" t="s">
        <v>1131</v>
      </c>
      <c r="C86" s="249" t="s">
        <v>141</v>
      </c>
      <c r="D86" s="250" t="s">
        <v>1132</v>
      </c>
    </row>
    <row r="87" spans="1:4">
      <c r="A87" s="251" t="s">
        <v>1151</v>
      </c>
      <c r="B87" s="233" t="s">
        <v>1144</v>
      </c>
      <c r="C87" s="233" t="s">
        <v>187</v>
      </c>
      <c r="D87" s="252">
        <v>106.19</v>
      </c>
    </row>
    <row r="88" spans="1:4">
      <c r="A88" s="251"/>
      <c r="B88" s="154"/>
      <c r="C88" s="154"/>
      <c r="D88" s="253"/>
    </row>
    <row r="89" spans="1:4" ht="15">
      <c r="A89" s="254"/>
      <c r="B89" s="238"/>
      <c r="C89" s="238"/>
      <c r="D89" s="261">
        <f>SUM(D87:D88)</f>
        <v>106.19</v>
      </c>
    </row>
    <row r="91" spans="1:4" ht="15">
      <c r="A91" s="382" t="s">
        <v>1152</v>
      </c>
      <c r="B91" s="382"/>
      <c r="C91" s="382"/>
      <c r="D91" s="382"/>
    </row>
    <row r="92" spans="1:4" ht="15">
      <c r="A92" s="248" t="s">
        <v>1130</v>
      </c>
      <c r="B92" s="249" t="s">
        <v>1131</v>
      </c>
      <c r="C92" s="249" t="s">
        <v>141</v>
      </c>
      <c r="D92" s="250" t="s">
        <v>1132</v>
      </c>
    </row>
    <row r="93" spans="1:4">
      <c r="A93" s="251" t="s">
        <v>1151</v>
      </c>
      <c r="B93" s="233" t="s">
        <v>1144</v>
      </c>
      <c r="C93" s="233" t="s">
        <v>187</v>
      </c>
      <c r="D93" s="252">
        <v>104.91</v>
      </c>
    </row>
    <row r="94" spans="1:4">
      <c r="A94" s="251"/>
      <c r="B94" s="154"/>
      <c r="C94" s="154"/>
      <c r="D94" s="253"/>
    </row>
    <row r="95" spans="1:4" ht="15">
      <c r="A95" s="254"/>
      <c r="B95" s="238"/>
      <c r="C95" s="238"/>
      <c r="D95" s="261">
        <f>SUM(D93:D94)</f>
        <v>104.91</v>
      </c>
    </row>
    <row r="101" spans="1:11" ht="15">
      <c r="A101" s="382" t="s">
        <v>1153</v>
      </c>
      <c r="B101" s="382"/>
      <c r="C101" s="382"/>
      <c r="D101" s="382"/>
    </row>
    <row r="102" spans="1:11" ht="15">
      <c r="A102" s="248" t="s">
        <v>1130</v>
      </c>
      <c r="B102" s="249" t="s">
        <v>1131</v>
      </c>
      <c r="C102" s="249" t="s">
        <v>141</v>
      </c>
      <c r="D102" s="250" t="s">
        <v>1132</v>
      </c>
    </row>
    <row r="103" spans="1:11">
      <c r="A103" s="251" t="s">
        <v>1154</v>
      </c>
      <c r="B103" s="233" t="s">
        <v>1144</v>
      </c>
      <c r="C103" s="233" t="s">
        <v>187</v>
      </c>
      <c r="D103" s="252">
        <f>106.19*1</f>
        <v>106.19</v>
      </c>
    </row>
    <row r="104" spans="1:11">
      <c r="A104" s="251"/>
      <c r="B104" s="154"/>
      <c r="C104" s="154"/>
      <c r="D104" s="253"/>
      <c r="I104" s="244">
        <f>22*16</f>
        <v>352</v>
      </c>
    </row>
    <row r="105" spans="1:11" ht="15">
      <c r="A105" s="254"/>
      <c r="B105" s="238"/>
      <c r="C105" s="238"/>
      <c r="D105" s="261">
        <f>SUM(D103:D104)</f>
        <v>106.19</v>
      </c>
    </row>
    <row r="107" spans="1:11" ht="15">
      <c r="A107" s="382" t="s">
        <v>1155</v>
      </c>
      <c r="B107" s="382"/>
      <c r="C107" s="382"/>
      <c r="D107" s="382"/>
    </row>
    <row r="108" spans="1:11" ht="15">
      <c r="A108" s="248" t="s">
        <v>1130</v>
      </c>
      <c r="B108" s="249" t="s">
        <v>1131</v>
      </c>
      <c r="C108" s="249" t="s">
        <v>141</v>
      </c>
      <c r="D108" s="250" t="s">
        <v>1132</v>
      </c>
      <c r="I108">
        <v>110.56</v>
      </c>
      <c r="J108">
        <v>16</v>
      </c>
      <c r="K108" s="244">
        <f>I108*J108</f>
        <v>1768.96</v>
      </c>
    </row>
    <row r="109" spans="1:11">
      <c r="A109" s="251" t="s">
        <v>1154</v>
      </c>
      <c r="B109" s="233" t="s">
        <v>1144</v>
      </c>
      <c r="C109" s="233" t="s">
        <v>187</v>
      </c>
      <c r="D109" s="252">
        <v>104.91</v>
      </c>
    </row>
    <row r="110" spans="1:11">
      <c r="A110" s="251"/>
      <c r="B110" s="154"/>
      <c r="C110" s="154"/>
      <c r="D110" s="253"/>
      <c r="K110" s="256">
        <f>K108/2</f>
        <v>884.48</v>
      </c>
    </row>
    <row r="111" spans="1:11" ht="15">
      <c r="A111" s="254"/>
      <c r="B111" s="238"/>
      <c r="C111" s="238"/>
      <c r="D111" s="261">
        <f>SUM(D109:D110)</f>
        <v>104.91</v>
      </c>
    </row>
    <row r="112" spans="1:11">
      <c r="I112">
        <f>I108/2</f>
        <v>55.28</v>
      </c>
      <c r="K112" s="256">
        <f>K110-990</f>
        <v>-105.51999999999998</v>
      </c>
    </row>
    <row r="113" spans="1:11">
      <c r="I113">
        <v>6.6</v>
      </c>
    </row>
    <row r="115" spans="1:11" ht="15">
      <c r="A115" s="383" t="s">
        <v>1156</v>
      </c>
      <c r="B115" s="384" t="s">
        <v>1157</v>
      </c>
      <c r="C115" s="385" t="s">
        <v>1158</v>
      </c>
      <c r="D115" s="385"/>
      <c r="E115" s="385"/>
      <c r="F115" s="384" t="s">
        <v>1159</v>
      </c>
      <c r="G115" s="386" t="s">
        <v>1160</v>
      </c>
      <c r="K115" s="256">
        <f>K112/16</f>
        <v>-6.5949999999999989</v>
      </c>
    </row>
    <row r="116" spans="1:11" ht="15">
      <c r="A116" s="383"/>
      <c r="B116" s="384"/>
      <c r="C116" s="262" t="s">
        <v>1161</v>
      </c>
      <c r="D116" s="262" t="s">
        <v>1141</v>
      </c>
      <c r="E116" s="262" t="s">
        <v>1162</v>
      </c>
      <c r="F116" s="384"/>
      <c r="G116" s="386"/>
    </row>
    <row r="117" spans="1:11">
      <c r="A117" s="263" t="s">
        <v>1163</v>
      </c>
      <c r="B117" s="264">
        <v>17</v>
      </c>
      <c r="C117" s="264">
        <v>1</v>
      </c>
      <c r="D117" s="264">
        <v>0.3</v>
      </c>
      <c r="E117" s="264">
        <v>0.6</v>
      </c>
      <c r="F117" s="264">
        <f>C117*D117*E117*B117</f>
        <v>3.06</v>
      </c>
      <c r="G117" s="265">
        <f>((C117*E117*2)+(D117*E117*2))*B117</f>
        <v>26.52</v>
      </c>
    </row>
    <row r="118" spans="1:11">
      <c r="A118" s="266" t="s">
        <v>1164</v>
      </c>
      <c r="B118" s="267">
        <v>9</v>
      </c>
      <c r="C118" s="267">
        <v>0.6</v>
      </c>
      <c r="D118" s="267">
        <v>0.6</v>
      </c>
      <c r="E118" s="267">
        <v>0.6</v>
      </c>
      <c r="F118" s="267">
        <f>C118*D118*E118*B118</f>
        <v>1.944</v>
      </c>
      <c r="G118" s="268">
        <f>((C118*E118*2)+(D118*E118*2))*B118</f>
        <v>12.959999999999999</v>
      </c>
    </row>
    <row r="119" spans="1:11" ht="15">
      <c r="A119" s="266" t="s">
        <v>1165</v>
      </c>
      <c r="B119" s="267">
        <v>2</v>
      </c>
      <c r="C119" s="267">
        <v>1.4</v>
      </c>
      <c r="D119" s="267">
        <v>0.6</v>
      </c>
      <c r="E119" s="267">
        <v>0.3</v>
      </c>
      <c r="F119" s="267">
        <f>C119*D119*E119*B119</f>
        <v>0.504</v>
      </c>
      <c r="G119" s="268">
        <f>((C119*E119*2)+(D119*E119*2))*B119</f>
        <v>2.4</v>
      </c>
      <c r="I119">
        <f>SUM(I112:I114)</f>
        <v>61.88</v>
      </c>
      <c r="J119">
        <v>16</v>
      </c>
      <c r="K119" s="247">
        <f>I119*J119</f>
        <v>990.08</v>
      </c>
    </row>
    <row r="120" spans="1:11">
      <c r="A120" s="266"/>
      <c r="B120" s="269"/>
      <c r="C120" s="269"/>
      <c r="D120" s="269"/>
      <c r="E120" s="269"/>
      <c r="F120" s="267"/>
      <c r="G120" s="268"/>
    </row>
    <row r="121" spans="1:11" ht="15">
      <c r="A121" s="270"/>
      <c r="B121" s="271"/>
      <c r="C121" s="271"/>
      <c r="D121" s="271"/>
      <c r="E121" s="271"/>
      <c r="F121" s="272">
        <f>SUM(F117:F120)</f>
        <v>5.5079999999999991</v>
      </c>
      <c r="G121" s="273">
        <f>SUM(G117:G120)</f>
        <v>41.879999999999995</v>
      </c>
      <c r="I121">
        <f>62*16</f>
        <v>992</v>
      </c>
    </row>
  </sheetData>
  <mergeCells count="28">
    <mergeCell ref="F115:F116"/>
    <mergeCell ref="G115:G116"/>
    <mergeCell ref="A85:D85"/>
    <mergeCell ref="A91:D91"/>
    <mergeCell ref="A101:D101"/>
    <mergeCell ref="A107:D107"/>
    <mergeCell ref="A115:A116"/>
    <mergeCell ref="B115:B116"/>
    <mergeCell ref="C115:E115"/>
    <mergeCell ref="A43:D43"/>
    <mergeCell ref="A50:G50"/>
    <mergeCell ref="A59:G59"/>
    <mergeCell ref="A69:D69"/>
    <mergeCell ref="A77:D77"/>
    <mergeCell ref="A12:D12"/>
    <mergeCell ref="A18:D18"/>
    <mergeCell ref="A25:D25"/>
    <mergeCell ref="A31:D31"/>
    <mergeCell ref="A37:D37"/>
    <mergeCell ref="A3:F3"/>
    <mergeCell ref="G3:J5"/>
    <mergeCell ref="A4:F4"/>
    <mergeCell ref="A5:F5"/>
    <mergeCell ref="A6:D9"/>
    <mergeCell ref="F6:J6"/>
    <mergeCell ref="F7:J7"/>
    <mergeCell ref="F8:J8"/>
    <mergeCell ref="E9:J9"/>
  </mergeCells>
  <pageMargins left="0.51180555555555496" right="0.51180555555555496" top="0.78749999999999998" bottom="0.78749999999999998" header="0.51180555555555496" footer="0.51180555555555496"/>
  <pageSetup paperSize="9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7209</TotalTime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14</vt:i4>
      </vt:variant>
    </vt:vector>
  </HeadingPairs>
  <TitlesOfParts>
    <vt:vector size="23" baseType="lpstr">
      <vt:lpstr>Orçamento Sintético</vt:lpstr>
      <vt:lpstr>L.S</vt:lpstr>
      <vt:lpstr>BDI</vt:lpstr>
      <vt:lpstr>CRONOGRAMA</vt:lpstr>
      <vt:lpstr>SERVIÇOS</vt:lpstr>
      <vt:lpstr>COMPOSIÇÕES</vt:lpstr>
      <vt:lpstr>COTAÇÕES</vt:lpstr>
      <vt:lpstr>DESLOCAMENTO</vt:lpstr>
      <vt:lpstr>LEVANTAMENTO</vt:lpstr>
      <vt:lpstr>'Orçamento Sintético'!_FilterDatabase_0</vt:lpstr>
      <vt:lpstr>'Orçamento Sintético'!_FiltrarBaseDados</vt:lpstr>
      <vt:lpstr>COMPOSIÇÕES!Área_de_Impressão</vt:lpstr>
      <vt:lpstr>COMPOSIÇÕES!Print_Area_0</vt:lpstr>
      <vt:lpstr>COMPOSIÇÕES!Print_Area_0_0</vt:lpstr>
      <vt:lpstr>COMPOSIÇÕES!Print_Titles_0</vt:lpstr>
      <vt:lpstr>COTAÇÕES!Print_Titles_0</vt:lpstr>
      <vt:lpstr>'Orçamento Sintético'!Print_Titles_0</vt:lpstr>
      <vt:lpstr>COMPOSIÇÕES!Print_Titles_0_0</vt:lpstr>
      <vt:lpstr>COTAÇÕES!Print_Titles_0_0</vt:lpstr>
      <vt:lpstr>'Orçamento Sintético'!Print_Titles_0_0</vt:lpstr>
      <vt:lpstr>COMPOSIÇÕES!Títulos_de_Impressão</vt:lpstr>
      <vt:lpstr>COTAÇÕES!Títulos_de_Impressão</vt:lpstr>
      <vt:lpstr>'Orçamento Sintético'!Títulos_de_Impressão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Pablo Henrique da Silva Pinto</cp:lastModifiedBy>
  <cp:revision>6</cp:revision>
  <cp:lastPrinted>2020-08-27T13:34:09Z</cp:lastPrinted>
  <dcterms:created xsi:type="dcterms:W3CDTF">2020-03-27T10:38:03Z</dcterms:created>
  <dcterms:modified xsi:type="dcterms:W3CDTF">2020-10-13T12:09:01Z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